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5.xml" ContentType="application/vnd.openxmlformats-officedocument.drawing+xml"/>
  <Override PartName="/xl/slicers/slicer3.xml" ContentType="application/vnd.ms-excel.slicer+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S\Desktop\"/>
    </mc:Choice>
  </mc:AlternateContent>
  <xr:revisionPtr revIDLastSave="0" documentId="13_ncr:1_{81C92244-1322-4FBD-B66C-CEC976941357}" xr6:coauthVersionLast="47" xr6:coauthVersionMax="47" xr10:uidLastSave="{00000000-0000-0000-0000-000000000000}"/>
  <bookViews>
    <workbookView xWindow="-108" yWindow="-108" windowWidth="23256" windowHeight="12576" xr2:uid="{F15C36D9-E2ED-47E4-A235-19F142643785}"/>
  </bookViews>
  <sheets>
    <sheet name="فهرست" sheetId="5" r:id="rId1"/>
    <sheet name="لیست" sheetId="1" r:id="rId2"/>
    <sheet name="نمودار" sheetId="8" r:id="rId3"/>
    <sheet name="دفترچه تلفن" sheetId="3" r:id="rId4"/>
    <sheet name="اسلایسر" sheetId="6" r:id="rId5"/>
    <sheet name="گیج" sheetId="7" r:id="rId6"/>
  </sheets>
  <definedNames>
    <definedName name="Slicer_شهر">#N/A</definedName>
    <definedName name="Slicer_کالا">#N/A</definedName>
    <definedName name="Slicer_نام">#N/A</definedName>
    <definedName name="Slicer_نام_خانوادگی">#N/A</definedName>
    <definedName name="Slicer_نام_خانوادگی1">#N/A</definedName>
    <definedName name="Slicer_نام1">#N/A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7"/>
        <x14:slicerCache r:id="rId8"/>
        <x14:slicerCache r:id="rId9"/>
        <x14:slicerCache r:id="rId10"/>
        <x14:slicerCache r:id="rId11"/>
        <x14:slicerCache r:id="rId12"/>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3" i="1" l="1"/>
  <c r="G53" i="1"/>
  <c r="D9" i="7" l="1"/>
  <c r="D11" i="7" s="1"/>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F3"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Q3" i="1" l="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I4" i="1"/>
  <c r="J4" i="1" s="1"/>
  <c r="I5" i="1"/>
  <c r="I6" i="1"/>
  <c r="J6" i="1" s="1"/>
  <c r="K6" i="1" s="1"/>
  <c r="I7" i="1"/>
  <c r="J7" i="1" s="1"/>
  <c r="K7" i="1" s="1"/>
  <c r="I8" i="1"/>
  <c r="I9" i="1"/>
  <c r="I10" i="1"/>
  <c r="I11" i="1"/>
  <c r="I12" i="1"/>
  <c r="I13" i="1"/>
  <c r="J13" i="1" s="1"/>
  <c r="I14" i="1"/>
  <c r="J14" i="1" s="1"/>
  <c r="K14" i="1" s="1"/>
  <c r="I15" i="1"/>
  <c r="J15" i="1" s="1"/>
  <c r="K15" i="1" s="1"/>
  <c r="I16" i="1"/>
  <c r="I17" i="1"/>
  <c r="I18" i="1"/>
  <c r="I19" i="1"/>
  <c r="I20" i="1"/>
  <c r="J20" i="1" s="1"/>
  <c r="K20" i="1" s="1"/>
  <c r="I21" i="1"/>
  <c r="I22" i="1"/>
  <c r="J22" i="1" s="1"/>
  <c r="K22" i="1" s="1"/>
  <c r="I23" i="1"/>
  <c r="J23" i="1" s="1"/>
  <c r="K23" i="1" s="1"/>
  <c r="I24" i="1"/>
  <c r="I25" i="1"/>
  <c r="I26" i="1"/>
  <c r="I27" i="1"/>
  <c r="I28" i="1"/>
  <c r="J28" i="1" s="1"/>
  <c r="K28" i="1" s="1"/>
  <c r="I29" i="1"/>
  <c r="J29" i="1" s="1"/>
  <c r="I30" i="1"/>
  <c r="J30" i="1" s="1"/>
  <c r="K30" i="1" s="1"/>
  <c r="I31" i="1"/>
  <c r="J31" i="1" s="1"/>
  <c r="K31" i="1" s="1"/>
  <c r="I32" i="1"/>
  <c r="I33" i="1"/>
  <c r="J33" i="1" s="1"/>
  <c r="I34" i="1"/>
  <c r="J34" i="1" s="1"/>
  <c r="I35" i="1"/>
  <c r="I36" i="1"/>
  <c r="J36" i="1" s="1"/>
  <c r="K36" i="1" s="1"/>
  <c r="I37" i="1"/>
  <c r="I38" i="1"/>
  <c r="J38" i="1" s="1"/>
  <c r="K38" i="1" s="1"/>
  <c r="I39" i="1"/>
  <c r="J39" i="1" s="1"/>
  <c r="K39" i="1" s="1"/>
  <c r="I40" i="1"/>
  <c r="I41" i="1"/>
  <c r="I42" i="1"/>
  <c r="I43" i="1"/>
  <c r="I44" i="1"/>
  <c r="I45" i="1"/>
  <c r="I46" i="1"/>
  <c r="J46" i="1" s="1"/>
  <c r="K46" i="1" s="1"/>
  <c r="I47" i="1"/>
  <c r="J47" i="1" s="1"/>
  <c r="K47" i="1" s="1"/>
  <c r="I48" i="1"/>
  <c r="I49" i="1"/>
  <c r="I50" i="1"/>
  <c r="I51" i="1"/>
  <c r="I52" i="1"/>
  <c r="J52" i="1" s="1"/>
  <c r="K52" i="1" s="1"/>
  <c r="I3" i="1"/>
  <c r="Q53" i="1" l="1"/>
  <c r="J45" i="1"/>
  <c r="I53" i="1"/>
  <c r="K4" i="1"/>
  <c r="L4" i="1" s="1"/>
  <c r="M4" i="1" s="1"/>
  <c r="J12" i="1"/>
  <c r="K12" i="1" s="1"/>
  <c r="L12" i="1" s="1"/>
  <c r="M12" i="1" s="1"/>
  <c r="J44" i="1"/>
  <c r="K44" i="1" s="1"/>
  <c r="K34" i="1"/>
  <c r="L34" i="1" s="1"/>
  <c r="M34" i="1" s="1"/>
  <c r="K33" i="1"/>
  <c r="L33" i="1" s="1"/>
  <c r="M33" i="1" s="1"/>
  <c r="J50" i="1"/>
  <c r="K50" i="1" s="1"/>
  <c r="L50" i="1" s="1"/>
  <c r="M50" i="1" s="1"/>
  <c r="J18" i="1"/>
  <c r="K18" i="1" s="1"/>
  <c r="J49" i="1"/>
  <c r="K49" i="1" s="1"/>
  <c r="L49" i="1" s="1"/>
  <c r="M49" i="1" s="1"/>
  <c r="J17" i="1"/>
  <c r="K17" i="1" s="1"/>
  <c r="L17" i="1" s="1"/>
  <c r="K29" i="1"/>
  <c r="L29" i="1" s="1"/>
  <c r="M29" i="1" s="1"/>
  <c r="K13" i="1"/>
  <c r="L13" i="1" s="1"/>
  <c r="M13" i="1" s="1"/>
  <c r="J42" i="1"/>
  <c r="K42" i="1" s="1"/>
  <c r="L42" i="1" s="1"/>
  <c r="M42" i="1" s="1"/>
  <c r="J26" i="1"/>
  <c r="K26" i="1" s="1"/>
  <c r="L26" i="1" s="1"/>
  <c r="M26" i="1" s="1"/>
  <c r="J10" i="1"/>
  <c r="K10" i="1" s="1"/>
  <c r="L10" i="1" s="1"/>
  <c r="J41" i="1"/>
  <c r="K41" i="1" s="1"/>
  <c r="L41" i="1" s="1"/>
  <c r="J25" i="1"/>
  <c r="K25" i="1" s="1"/>
  <c r="L25" i="1" s="1"/>
  <c r="M25" i="1" s="1"/>
  <c r="J9" i="1"/>
  <c r="K9" i="1" s="1"/>
  <c r="L9" i="1" s="1"/>
  <c r="M9" i="1" s="1"/>
  <c r="J3" i="1"/>
  <c r="K3" i="1" s="1"/>
  <c r="L3" i="1" s="1"/>
  <c r="M3" i="1" s="1"/>
  <c r="J37" i="1"/>
  <c r="K37" i="1" s="1"/>
  <c r="J21" i="1"/>
  <c r="K21" i="1" s="1"/>
  <c r="L21" i="1" s="1"/>
  <c r="M21" i="1" s="1"/>
  <c r="J5" i="1"/>
  <c r="K5" i="1" s="1"/>
  <c r="L31" i="1"/>
  <c r="M31" i="1" s="1"/>
  <c r="L7" i="1"/>
  <c r="M7" i="1" s="1"/>
  <c r="L46" i="1"/>
  <c r="M46" i="1" s="1"/>
  <c r="L30" i="1"/>
  <c r="M30" i="1" s="1"/>
  <c r="L6" i="1"/>
  <c r="M6" i="1" s="1"/>
  <c r="L47" i="1"/>
  <c r="M47" i="1" s="1"/>
  <c r="L23" i="1"/>
  <c r="M23" i="1" s="1"/>
  <c r="L22" i="1"/>
  <c r="M22" i="1" s="1"/>
  <c r="L39" i="1"/>
  <c r="M39" i="1" s="1"/>
  <c r="L15" i="1"/>
  <c r="M15" i="1" s="1"/>
  <c r="L38" i="1"/>
  <c r="M38" i="1" s="1"/>
  <c r="L14" i="1"/>
  <c r="M14" i="1" s="1"/>
  <c r="J51" i="1"/>
  <c r="K51" i="1" s="1"/>
  <c r="J43" i="1"/>
  <c r="K43" i="1" s="1"/>
  <c r="J35" i="1"/>
  <c r="K35" i="1" s="1"/>
  <c r="J27" i="1"/>
  <c r="K27" i="1" s="1"/>
  <c r="J19" i="1"/>
  <c r="K19" i="1" s="1"/>
  <c r="J11" i="1"/>
  <c r="K11" i="1" s="1"/>
  <c r="J48" i="1"/>
  <c r="K48" i="1" s="1"/>
  <c r="J40" i="1"/>
  <c r="K40" i="1" s="1"/>
  <c r="J32" i="1"/>
  <c r="K32" i="1" s="1"/>
  <c r="J24" i="1"/>
  <c r="K24" i="1" s="1"/>
  <c r="J16" i="1"/>
  <c r="K16" i="1" s="1"/>
  <c r="J8" i="1"/>
  <c r="K8" i="1" s="1"/>
  <c r="L52" i="1"/>
  <c r="M52" i="1" s="1"/>
  <c r="L36" i="1"/>
  <c r="M36" i="1" s="1"/>
  <c r="L28" i="1"/>
  <c r="M28" i="1" s="1"/>
  <c r="L20" i="1"/>
  <c r="M20" i="1" s="1"/>
  <c r="J53" i="1" l="1"/>
  <c r="K45" i="1"/>
  <c r="L45" i="1"/>
  <c r="K53" i="1"/>
  <c r="M41" i="1"/>
  <c r="L5" i="1"/>
  <c r="M5" i="1" s="1"/>
  <c r="L44" i="1"/>
  <c r="M44" i="1" s="1"/>
  <c r="L37" i="1"/>
  <c r="M37" i="1" s="1"/>
  <c r="L18" i="1"/>
  <c r="M18" i="1" s="1"/>
  <c r="M17" i="1"/>
  <c r="M10" i="1"/>
  <c r="L27" i="1"/>
  <c r="M27" i="1" s="1"/>
  <c r="L48" i="1"/>
  <c r="M48" i="1" s="1"/>
  <c r="L8" i="1"/>
  <c r="M8" i="1" s="1"/>
  <c r="L16" i="1"/>
  <c r="M16" i="1" s="1"/>
  <c r="L40" i="1"/>
  <c r="M40" i="1" s="1"/>
  <c r="L19" i="1"/>
  <c r="M19" i="1" s="1"/>
  <c r="L11" i="1"/>
  <c r="M11" i="1" s="1"/>
  <c r="L24" i="1"/>
  <c r="M24" i="1" s="1"/>
  <c r="L51" i="1"/>
  <c r="M51" i="1" s="1"/>
  <c r="L35" i="1"/>
  <c r="M35" i="1" s="1"/>
  <c r="L43" i="1"/>
  <c r="M43" i="1" s="1"/>
  <c r="L32" i="1"/>
  <c r="M32" i="1" s="1"/>
  <c r="M45" i="1" l="1"/>
  <c r="M53" i="1" s="1"/>
  <c r="L53" i="1"/>
</calcChain>
</file>

<file path=xl/sharedStrings.xml><?xml version="1.0" encoding="utf-8"?>
<sst xmlns="http://schemas.openxmlformats.org/spreadsheetml/2006/main" count="431" uniqueCount="164">
  <si>
    <t xml:space="preserve">ردیف </t>
  </si>
  <si>
    <t xml:space="preserve">نام </t>
  </si>
  <si>
    <t xml:space="preserve">نام خانوادگی </t>
  </si>
  <si>
    <t>شهر</t>
  </si>
  <si>
    <t>کالا</t>
  </si>
  <si>
    <t xml:space="preserve">تعداد </t>
  </si>
  <si>
    <t>فی</t>
  </si>
  <si>
    <t>مبلغ کلی(قبل از تخفیف)</t>
  </si>
  <si>
    <t>تخفیف 3%</t>
  </si>
  <si>
    <t xml:space="preserve">مبلغ بعد از تخفیف </t>
  </si>
  <si>
    <t>مالیات بر ارزش افزوده(10%)</t>
  </si>
  <si>
    <t>خالص پرداختی</t>
  </si>
  <si>
    <t>شماره همراه</t>
  </si>
  <si>
    <t>شماره ثابت</t>
  </si>
  <si>
    <t>احسان</t>
  </si>
  <si>
    <t>عزیزآبادی فراهانی</t>
  </si>
  <si>
    <t xml:space="preserve">تهران </t>
  </si>
  <si>
    <t>پیانو</t>
  </si>
  <si>
    <t>09120896523</t>
  </si>
  <si>
    <t>آزاده</t>
  </si>
  <si>
    <t>قاسمعلی فرد</t>
  </si>
  <si>
    <t>ویالون</t>
  </si>
  <si>
    <t>09121456325</t>
  </si>
  <si>
    <t>ابراهیم</t>
  </si>
  <si>
    <t>قلی پور</t>
  </si>
  <si>
    <t>همدان</t>
  </si>
  <si>
    <t>گیتار</t>
  </si>
  <si>
    <t>09124586321</t>
  </si>
  <si>
    <t>رقیه</t>
  </si>
  <si>
    <t>یوسفی خراطی</t>
  </si>
  <si>
    <t>شیراز</t>
  </si>
  <si>
    <t>سنتور</t>
  </si>
  <si>
    <t>09124569872</t>
  </si>
  <si>
    <t>مهدی</t>
  </si>
  <si>
    <t>حسن پورمومن سرائی</t>
  </si>
  <si>
    <t>رشت</t>
  </si>
  <si>
    <t>تار</t>
  </si>
  <si>
    <t>09192020202</t>
  </si>
  <si>
    <t>داود</t>
  </si>
  <si>
    <t>زارعی اشرف</t>
  </si>
  <si>
    <t>اصفهان</t>
  </si>
  <si>
    <t>09136552326</t>
  </si>
  <si>
    <t>علیرضا</t>
  </si>
  <si>
    <t>شاکری</t>
  </si>
  <si>
    <t>البرز</t>
  </si>
  <si>
    <t>09102226665</t>
  </si>
  <si>
    <t>محمدباقر</t>
  </si>
  <si>
    <t>قناویزی معروف</t>
  </si>
  <si>
    <t>09198885542</t>
  </si>
  <si>
    <t>سجاد</t>
  </si>
  <si>
    <t>طهماسبی احسن</t>
  </si>
  <si>
    <t>09142230158</t>
  </si>
  <si>
    <t>آرمین</t>
  </si>
  <si>
    <t>نوذری شفیعی</t>
  </si>
  <si>
    <t>09158874563</t>
  </si>
  <si>
    <t>سیما</t>
  </si>
  <si>
    <t>آورزمانی</t>
  </si>
  <si>
    <t>09125563256</t>
  </si>
  <si>
    <t>علی اصغر</t>
  </si>
  <si>
    <t>بهمن آبادی</t>
  </si>
  <si>
    <t>09125487963</t>
  </si>
  <si>
    <t>یگانه</t>
  </si>
  <si>
    <t>حاج همتی</t>
  </si>
  <si>
    <t>09162546325</t>
  </si>
  <si>
    <t>اعظم</t>
  </si>
  <si>
    <t>عطری قریق</t>
  </si>
  <si>
    <t>09187418529</t>
  </si>
  <si>
    <t>جعفر</t>
  </si>
  <si>
    <t>غلامی</t>
  </si>
  <si>
    <t>09123636363</t>
  </si>
  <si>
    <t>شیدا</t>
  </si>
  <si>
    <t>غلامی آزادنیا</t>
  </si>
  <si>
    <t>09114563258</t>
  </si>
  <si>
    <t>زهرا</t>
  </si>
  <si>
    <t>کاظمی چگنی</t>
  </si>
  <si>
    <t>09132546325</t>
  </si>
  <si>
    <t>محمدامین</t>
  </si>
  <si>
    <t>کنی مهر</t>
  </si>
  <si>
    <t>09141154251</t>
  </si>
  <si>
    <t>شقایق</t>
  </si>
  <si>
    <t>استادحسنلو</t>
  </si>
  <si>
    <t>09124566545</t>
  </si>
  <si>
    <t>شیوا</t>
  </si>
  <si>
    <t>حسینقلی پورممقانی</t>
  </si>
  <si>
    <t>09101597535</t>
  </si>
  <si>
    <t>حسن</t>
  </si>
  <si>
    <t>رزاقی</t>
  </si>
  <si>
    <t>09125489632</t>
  </si>
  <si>
    <t>سمیه</t>
  </si>
  <si>
    <t>رکابدار</t>
  </si>
  <si>
    <t>09152456321</t>
  </si>
  <si>
    <t>محمدجواد</t>
  </si>
  <si>
    <t>سعیدی</t>
  </si>
  <si>
    <t>09154152632</t>
  </si>
  <si>
    <t>سیدمحمدرضا</t>
  </si>
  <si>
    <t>سیدی</t>
  </si>
  <si>
    <t>09125556665</t>
  </si>
  <si>
    <t>الهه</t>
  </si>
  <si>
    <t>کشوری</t>
  </si>
  <si>
    <t>09125463698</t>
  </si>
  <si>
    <t>امیرحسین</t>
  </si>
  <si>
    <t>کمانکش</t>
  </si>
  <si>
    <t>09125659897</t>
  </si>
  <si>
    <t>تینا</t>
  </si>
  <si>
    <t>ملکی کهنگی</t>
  </si>
  <si>
    <t>09162541254</t>
  </si>
  <si>
    <t>هانیه سادات</t>
  </si>
  <si>
    <t>میربابا</t>
  </si>
  <si>
    <t>09182563214</t>
  </si>
  <si>
    <t>حسین</t>
  </si>
  <si>
    <t>میری</t>
  </si>
  <si>
    <t>09102541632</t>
  </si>
  <si>
    <t>سعید</t>
  </si>
  <si>
    <t>هرندی</t>
  </si>
  <si>
    <t>09195412632</t>
  </si>
  <si>
    <t>فاطمه</t>
  </si>
  <si>
    <t>احمدپور</t>
  </si>
  <si>
    <t>فرهاد</t>
  </si>
  <si>
    <t>ادهمی نژادخاکی</t>
  </si>
  <si>
    <t>اسدی ینگی قلعه</t>
  </si>
  <si>
    <t>مصطفی</t>
  </si>
  <si>
    <t>اسمعیلی برزی</t>
  </si>
  <si>
    <t>اعظمی آذرکلیانی</t>
  </si>
  <si>
    <t>نریمان</t>
  </si>
  <si>
    <t>افشار</t>
  </si>
  <si>
    <t>آقاجان پورپشتمساری</t>
  </si>
  <si>
    <t>شایان</t>
  </si>
  <si>
    <t>امین</t>
  </si>
  <si>
    <t>مرتضی</t>
  </si>
  <si>
    <t>اوسطی</t>
  </si>
  <si>
    <t>محمد</t>
  </si>
  <si>
    <t>باستانی</t>
  </si>
  <si>
    <t>منصوره</t>
  </si>
  <si>
    <t>باقرپسندفتیده</t>
  </si>
  <si>
    <t>الناز</t>
  </si>
  <si>
    <t>بختیاری</t>
  </si>
  <si>
    <t>محسن</t>
  </si>
  <si>
    <t>پیرزیاد</t>
  </si>
  <si>
    <t>تاجیک</t>
  </si>
  <si>
    <t>رامین</t>
  </si>
  <si>
    <t>جعفری خیاوی</t>
  </si>
  <si>
    <t>نازنین</t>
  </si>
  <si>
    <t>جمشیدی</t>
  </si>
  <si>
    <t>امید</t>
  </si>
  <si>
    <t>حاجی زاده زحمت کش</t>
  </si>
  <si>
    <t>فوأد</t>
  </si>
  <si>
    <t>حاجی نسب</t>
  </si>
  <si>
    <t>سیدمسعود</t>
  </si>
  <si>
    <t>حسینی آغوذنبی</t>
  </si>
  <si>
    <t>سیدحسام الدین</t>
  </si>
  <si>
    <t>حیدری خانقشلاقی</t>
  </si>
  <si>
    <t xml:space="preserve">نام    </t>
  </si>
  <si>
    <t xml:space="preserve">نام خانوادگی  </t>
  </si>
  <si>
    <t xml:space="preserve">نام خانوادگی    </t>
  </si>
  <si>
    <t xml:space="preserve">پروژه </t>
  </si>
  <si>
    <t xml:space="preserve">بک گراند </t>
  </si>
  <si>
    <t>عقربه</t>
  </si>
  <si>
    <t xml:space="preserve">دیده نشده </t>
  </si>
  <si>
    <t>شماره تلفن ثابت</t>
  </si>
  <si>
    <t>Total</t>
  </si>
  <si>
    <t xml:space="preserve">پروژه اکسل </t>
  </si>
  <si>
    <t xml:space="preserve">دانش پذیر : نگین فضلعلی </t>
  </si>
  <si>
    <t xml:space="preserve">سرکار خانم محسنیان عزیز </t>
  </si>
  <si>
    <t>پاییز 1403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</si>
</sst>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Calibri"/>
      <family val="2"/>
      <scheme val="minor"/>
    </font>
    <font>
      <b/>
      <sz val="11"/>
      <color theme="1"/>
      <name val="Calibri"/>
      <family val="2"/>
      <scheme val="minor"/>
    </font>
    <font>
      <sz val="8"/>
      <name val="Calibri"/>
      <family val="2"/>
      <scheme val="minor"/>
    </font>
    <font>
      <sz val="11"/>
      <color theme="1"/>
      <name val="Calibri"/>
      <family val="2"/>
      <scheme val="minor"/>
    </font>
    <font>
      <b/>
      <sz val="11"/>
      <color theme="1"/>
      <name val="B Nazanin"/>
      <charset val="178"/>
    </font>
    <font>
      <sz val="11"/>
      <color theme="1"/>
      <name val="B Nazanin"/>
      <charset val="178"/>
    </font>
    <font>
      <sz val="20"/>
      <color theme="1"/>
      <name val="Calibri"/>
      <family val="2"/>
      <scheme val="minor"/>
    </font>
  </fonts>
  <fills count="5">
    <fill>
      <patternFill patternType="none"/>
    </fill>
    <fill>
      <patternFill patternType="gray125"/>
    </fill>
    <fill>
      <patternFill patternType="solid">
        <fgColor rgb="FF99CCFF"/>
        <bgColor indexed="64"/>
      </patternFill>
    </fill>
    <fill>
      <patternFill patternType="solid">
        <fgColor rgb="FFCCECFF"/>
        <bgColor indexed="64"/>
      </patternFill>
    </fill>
    <fill>
      <patternFill patternType="solid">
        <fgColor rgb="FFFFCC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2">
    <xf numFmtId="0" fontId="0" fillId="0" borderId="0"/>
    <xf numFmtId="9" fontId="3" fillId="0" borderId="0" applyFont="0" applyFill="0" applyBorder="0" applyAlignment="0" applyProtection="0"/>
  </cellStyleXfs>
  <cellXfs count="28">
    <xf numFmtId="0" fontId="0" fillId="0" borderId="0" xfId="0"/>
    <xf numFmtId="0" fontId="0" fillId="0" borderId="1" xfId="0" applyBorder="1" applyAlignment="1">
      <alignment horizontal="center" vertical="center"/>
    </xf>
    <xf numFmtId="0" fontId="1" fillId="0" borderId="0" xfId="0" applyFont="1"/>
    <xf numFmtId="0" fontId="0" fillId="0" borderId="3" xfId="0"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2" fontId="0" fillId="0" borderId="3" xfId="0" applyNumberFormat="1" applyBorder="1" applyAlignment="1">
      <alignment horizontal="center" vertical="center"/>
    </xf>
    <xf numFmtId="2" fontId="0" fillId="0" borderId="9" xfId="0" applyNumberForma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5" fillId="0" borderId="1" xfId="0" applyFont="1" applyBorder="1" applyAlignment="1">
      <alignment horizontal="center" vertical="center"/>
    </xf>
    <xf numFmtId="0" fontId="5" fillId="0" borderId="8" xfId="0" applyFont="1" applyBorder="1" applyAlignment="1">
      <alignment horizontal="center" vertical="center"/>
    </xf>
    <xf numFmtId="2" fontId="5" fillId="0" borderId="1" xfId="0" applyNumberFormat="1" applyFont="1" applyBorder="1" applyAlignment="1">
      <alignment horizontal="center" vertical="center"/>
    </xf>
    <xf numFmtId="2" fontId="5" fillId="0" borderId="8" xfId="0" applyNumberFormat="1" applyFont="1" applyBorder="1" applyAlignment="1">
      <alignment horizontal="center" vertical="center"/>
    </xf>
    <xf numFmtId="0" fontId="1" fillId="2" borderId="1" xfId="0" applyFont="1" applyFill="1" applyBorder="1" applyAlignment="1">
      <alignment horizontal="center" vertical="center"/>
    </xf>
    <xf numFmtId="9" fontId="0" fillId="4" borderId="1" xfId="1" applyFont="1" applyFill="1" applyBorder="1" applyAlignment="1">
      <alignment horizontal="center"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1" fontId="0" fillId="0" borderId="0" xfId="0" applyNumberFormat="1"/>
    <xf numFmtId="1" fontId="0" fillId="0" borderId="9" xfId="0" applyNumberFormat="1" applyBorder="1" applyAlignment="1">
      <alignment horizontal="center" vertical="center"/>
    </xf>
    <xf numFmtId="0" fontId="5" fillId="0" borderId="0" xfId="0" applyFont="1" applyAlignment="1">
      <alignment horizontal="center" vertical="center"/>
    </xf>
    <xf numFmtId="0" fontId="0" fillId="0" borderId="10" xfId="0" applyBorder="1" applyAlignment="1">
      <alignment horizontal="center" vertical="center"/>
    </xf>
    <xf numFmtId="0" fontId="6" fillId="0" borderId="0" xfId="0" applyFont="1"/>
  </cellXfs>
  <cellStyles count="2">
    <cellStyle name="Normal" xfId="0" builtinId="0"/>
    <cellStyle name="Percent" xfId="1" builtinId="5"/>
  </cellStyles>
  <dxfs count="44">
    <dxf>
      <numFmt numFmtId="0" formatCode="General"/>
    </dxf>
    <dxf>
      <numFmt numFmtId="0" formatCode="General"/>
    </dxf>
    <dxf>
      <font>
        <strike val="0"/>
        <outline val="0"/>
        <shadow val="0"/>
        <u val="none"/>
        <vertAlign val="baseline"/>
        <sz val="11"/>
        <color theme="1"/>
        <name val="B Nazanin"/>
        <charset val="178"/>
        <scheme val="none"/>
      </font>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border diagonalUp="0" diagonalDown="0" outline="0">
        <left style="thin">
          <color indexed="64"/>
        </left>
        <right/>
        <top style="thin">
          <color indexed="64"/>
        </top>
        <bottom/>
      </border>
    </dxf>
    <dxf>
      <numFmt numFmtId="0" formatCode="Genera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0" indent="0" justifyLastLine="0" shrinkToFit="0" readingOrder="0"/>
      <border diagonalUp="0" diagonalDown="0" outline="0">
        <left/>
        <right/>
        <top style="thin">
          <color indexed="64"/>
        </top>
        <bottom/>
      </border>
    </dxf>
    <dxf>
      <numFmt numFmtId="2" formatCode="0.00"/>
      <alignment horizontal="center" vertical="center" textRotation="0" wrapText="0" indent="0" justifyLastLine="0" shrinkToFit="0" readingOrder="0"/>
      <border diagonalUp="0" diagonalDown="0" outline="0">
        <left/>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top style="thin">
          <color indexed="64"/>
        </top>
        <bottom/>
      </border>
    </dxf>
    <dxf>
      <numFmt numFmtId="1" formatCode="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B Nazanin"/>
        <charset val="178"/>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color rgb="FFFF9999"/>
      </font>
    </dxf>
    <dxf>
      <font>
        <color rgb="FFFF9999"/>
      </font>
    </dxf>
  </dxfs>
  <tableStyles count="2" defaultTableStyle="TableStyleMedium2" defaultPivotStyle="PivotStyleLight16">
    <tableStyle name="Slicer Style 1" pivot="0" table="0" count="1" xr9:uid="{2E61F16C-61BD-4924-85D7-F721534CACC3}">
      <tableStyleElement type="wholeTable" dxfId="43"/>
    </tableStyle>
    <tableStyle name="Slicer Style 2" pivot="0" table="0" count="1" xr9:uid="{9208E099-28FA-483E-AAD2-ECA270FFDDE6}">
      <tableStyleElement type="wholeTable" dxfId="42"/>
    </tableStyle>
  </tableStyles>
  <colors>
    <mruColors>
      <color rgb="FFFFCCCC"/>
      <color rgb="FFFFFFCC"/>
      <color rgb="FF99CCFF"/>
      <color rgb="FFFF99CC"/>
      <color rgb="FFCCFFFF"/>
      <color rgb="FFCCFFCC"/>
      <color rgb="FFCCCCFF"/>
      <color rgb="FFFFCCFF"/>
      <color rgb="FFCCECFF"/>
      <color rgb="FF66FFFF"/>
    </mruColors>
  </colors>
  <extLst>
    <ext xmlns:x14="http://schemas.microsoft.com/office/spreadsheetml/2009/9/main" uri="{EB79DEF2-80B8-43e5-95BD-54CBDDF9020C}">
      <x14:slicerStyles defaultSlicerStyle="Slicer Style 2">
        <x14:slicerStyle name="Slicer Style 1"/>
        <x14:slicerStyle name="Slicer Style 2"/>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theme" Target="theme/theme1.xml"/><Relationship Id="rId3" Type="http://schemas.openxmlformats.org/officeDocument/2006/relationships/worksheet" Target="worksheets/sheet3.xml"/><Relationship Id="rId7" Type="http://schemas.microsoft.com/office/2007/relationships/slicerCache" Target="slicerCaches/slicerCache1.xml"/><Relationship Id="rId12" Type="http://schemas.microsoft.com/office/2007/relationships/slicerCache" Target="slicerCaches/slicerCache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5.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4.xml"/><Relationship Id="rId4" Type="http://schemas.openxmlformats.org/officeDocument/2006/relationships/worksheet" Target="worksheets/sheet4.xml"/><Relationship Id="rId9" Type="http://schemas.microsoft.com/office/2007/relationships/slicerCache" Target="slicerCaches/slicerCache3.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layout>
        <c:manualLayout>
          <c:xMode val="edge"/>
          <c:yMode val="edge"/>
          <c:x val="0.43993032991129272"/>
          <c:y val="5.731225296442688E-2"/>
        </c:manualLayout>
      </c:layout>
      <c:overlay val="0"/>
      <c:spPr>
        <a:noFill/>
        <a:ln>
          <a:noFill/>
        </a:ln>
        <a:effectLst/>
      </c:spPr>
      <c:txPr>
        <a:bodyPr rot="0" spcFirstLastPara="1" vertOverflow="ellipsis" vert="horz" wrap="square" anchor="ctr" anchorCtr="1"/>
        <a:lstStyle/>
        <a:p>
          <a:pPr>
            <a:defRPr sz="2000" b="1" i="0" u="none" strike="noStrike" kern="1200" baseline="0">
              <a:solidFill>
                <a:schemeClr val="dk1">
                  <a:lumMod val="75000"/>
                  <a:lumOff val="25000"/>
                </a:schemeClr>
              </a:solidFill>
              <a:latin typeface="+mn-lt"/>
              <a:ea typeface="+mn-ea"/>
              <a:cs typeface="+mn-cs"/>
            </a:defRPr>
          </a:pPr>
          <a:endParaRPr lang="en-US"/>
        </a:p>
      </c:txPr>
    </c:title>
    <c:autoTitleDeleted val="0"/>
    <c:plotArea>
      <c:layout>
        <c:manualLayout>
          <c:layoutTarget val="inner"/>
          <c:xMode val="edge"/>
          <c:yMode val="edge"/>
          <c:x val="4.4444444444444446E-2"/>
          <c:y val="0.19027777777777777"/>
          <c:w val="0.81419685039370082"/>
          <c:h val="0.69003135024788564"/>
        </c:manualLayout>
      </c:layout>
      <c:lineChart>
        <c:grouping val="standard"/>
        <c:varyColors val="0"/>
        <c:ser>
          <c:idx val="0"/>
          <c:order val="0"/>
          <c:tx>
            <c:strRef>
              <c:f>لیست!$M$2</c:f>
              <c:strCache>
                <c:ptCount val="1"/>
                <c:pt idx="0">
                  <c:v>خالص پرداختی</c:v>
                </c:pt>
              </c:strCache>
            </c:strRef>
          </c:tx>
          <c:spPr>
            <a:ln w="31750" cap="rnd">
              <a:solidFill>
                <a:schemeClr val="accent6"/>
              </a:solidFill>
              <a:round/>
            </a:ln>
            <a:effectLst/>
          </c:spPr>
          <c:marker>
            <c:symbol val="circle"/>
            <c:size val="17"/>
            <c:spPr>
              <a:solidFill>
                <a:schemeClr val="accent6"/>
              </a:solidFill>
              <a:ln>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لیست!$F$3:$F$52</c:f>
              <c:strCache>
                <c:ptCount val="50"/>
                <c:pt idx="0">
                  <c:v>پیانو</c:v>
                </c:pt>
                <c:pt idx="1">
                  <c:v>ویالون</c:v>
                </c:pt>
                <c:pt idx="2">
                  <c:v>گیتار</c:v>
                </c:pt>
                <c:pt idx="3">
                  <c:v>سنتور</c:v>
                </c:pt>
                <c:pt idx="4">
                  <c:v>تار</c:v>
                </c:pt>
                <c:pt idx="5">
                  <c:v>پیانو</c:v>
                </c:pt>
                <c:pt idx="6">
                  <c:v>پیانو</c:v>
                </c:pt>
                <c:pt idx="7">
                  <c:v>تار</c:v>
                </c:pt>
                <c:pt idx="8">
                  <c:v>سنتور</c:v>
                </c:pt>
                <c:pt idx="9">
                  <c:v>تار</c:v>
                </c:pt>
                <c:pt idx="10">
                  <c:v>گیتار</c:v>
                </c:pt>
                <c:pt idx="11">
                  <c:v>ویالون</c:v>
                </c:pt>
                <c:pt idx="12">
                  <c:v>پیانو</c:v>
                </c:pt>
                <c:pt idx="13">
                  <c:v>تار</c:v>
                </c:pt>
                <c:pt idx="14">
                  <c:v>سنتور</c:v>
                </c:pt>
                <c:pt idx="15">
                  <c:v>تار</c:v>
                </c:pt>
                <c:pt idx="16">
                  <c:v>ویالون</c:v>
                </c:pt>
                <c:pt idx="17">
                  <c:v>پیانو</c:v>
                </c:pt>
                <c:pt idx="18">
                  <c:v>تار</c:v>
                </c:pt>
                <c:pt idx="19">
                  <c:v>سنتور</c:v>
                </c:pt>
                <c:pt idx="20">
                  <c:v>گیتار</c:v>
                </c:pt>
                <c:pt idx="21">
                  <c:v>سنتور</c:v>
                </c:pt>
                <c:pt idx="22">
                  <c:v>تار</c:v>
                </c:pt>
                <c:pt idx="23">
                  <c:v>پیانو</c:v>
                </c:pt>
                <c:pt idx="24">
                  <c:v>ویالون</c:v>
                </c:pt>
                <c:pt idx="25">
                  <c:v>تار</c:v>
                </c:pt>
                <c:pt idx="26">
                  <c:v>سنتور</c:v>
                </c:pt>
                <c:pt idx="27">
                  <c:v>پیانو</c:v>
                </c:pt>
                <c:pt idx="28">
                  <c:v>سنتور</c:v>
                </c:pt>
                <c:pt idx="29">
                  <c:v>تار</c:v>
                </c:pt>
                <c:pt idx="30">
                  <c:v>سنتور</c:v>
                </c:pt>
                <c:pt idx="31">
                  <c:v>گیتار</c:v>
                </c:pt>
                <c:pt idx="32">
                  <c:v>ویالون</c:v>
                </c:pt>
                <c:pt idx="33">
                  <c:v>پیانو</c:v>
                </c:pt>
                <c:pt idx="34">
                  <c:v>گیتار</c:v>
                </c:pt>
                <c:pt idx="35">
                  <c:v>تار</c:v>
                </c:pt>
                <c:pt idx="36">
                  <c:v>سنتور</c:v>
                </c:pt>
                <c:pt idx="37">
                  <c:v>ویالون</c:v>
                </c:pt>
                <c:pt idx="38">
                  <c:v>سنتور</c:v>
                </c:pt>
                <c:pt idx="39">
                  <c:v>گیتار</c:v>
                </c:pt>
                <c:pt idx="40">
                  <c:v>تار</c:v>
                </c:pt>
                <c:pt idx="41">
                  <c:v>سنتور</c:v>
                </c:pt>
                <c:pt idx="42">
                  <c:v>پیانو</c:v>
                </c:pt>
                <c:pt idx="43">
                  <c:v>گیتار</c:v>
                </c:pt>
                <c:pt idx="44">
                  <c:v>سنتور</c:v>
                </c:pt>
                <c:pt idx="45">
                  <c:v>تار</c:v>
                </c:pt>
                <c:pt idx="46">
                  <c:v>سنتور</c:v>
                </c:pt>
                <c:pt idx="47">
                  <c:v>پیانو</c:v>
                </c:pt>
                <c:pt idx="48">
                  <c:v>گیتار</c:v>
                </c:pt>
                <c:pt idx="49">
                  <c:v>ویالون</c:v>
                </c:pt>
              </c:strCache>
            </c:strRef>
          </c:cat>
          <c:val>
            <c:numRef>
              <c:f>لیست!$M$3:$M$52</c:f>
              <c:numCache>
                <c:formatCode>General</c:formatCode>
                <c:ptCount val="50"/>
                <c:pt idx="0">
                  <c:v>39286805.557999998</c:v>
                </c:pt>
                <c:pt idx="1">
                  <c:v>34335419.799999997</c:v>
                </c:pt>
                <c:pt idx="2">
                  <c:v>100028849.25</c:v>
                </c:pt>
                <c:pt idx="3">
                  <c:v>173244105.86999997</c:v>
                </c:pt>
                <c:pt idx="4">
                  <c:v>110190848.41600001</c:v>
                </c:pt>
                <c:pt idx="5">
                  <c:v>207185944.581</c:v>
                </c:pt>
                <c:pt idx="6">
                  <c:v>42809942.460999995</c:v>
                </c:pt>
                <c:pt idx="7">
                  <c:v>25888117.376000002</c:v>
                </c:pt>
                <c:pt idx="8">
                  <c:v>24708294.93</c:v>
                </c:pt>
                <c:pt idx="9">
                  <c:v>15191401.830000002</c:v>
                </c:pt>
                <c:pt idx="10">
                  <c:v>89507019.272</c:v>
                </c:pt>
                <c:pt idx="11">
                  <c:v>126972229.626</c:v>
                </c:pt>
                <c:pt idx="12">
                  <c:v>192286073.82600001</c:v>
                </c:pt>
                <c:pt idx="13">
                  <c:v>252576723.16799998</c:v>
                </c:pt>
                <c:pt idx="14">
                  <c:v>117366137.45999999</c:v>
                </c:pt>
                <c:pt idx="15">
                  <c:v>96629508.887999997</c:v>
                </c:pt>
                <c:pt idx="16">
                  <c:v>142940795.84400001</c:v>
                </c:pt>
                <c:pt idx="17">
                  <c:v>77249006.373000011</c:v>
                </c:pt>
                <c:pt idx="18">
                  <c:v>147709099.34</c:v>
                </c:pt>
                <c:pt idx="19">
                  <c:v>159520650.63000003</c:v>
                </c:pt>
                <c:pt idx="20">
                  <c:v>95121735.456</c:v>
                </c:pt>
                <c:pt idx="21">
                  <c:v>135994629.04500002</c:v>
                </c:pt>
                <c:pt idx="22">
                  <c:v>38639447.055</c:v>
                </c:pt>
                <c:pt idx="23">
                  <c:v>108236133.22499999</c:v>
                </c:pt>
                <c:pt idx="24">
                  <c:v>119481166.2</c:v>
                </c:pt>
                <c:pt idx="25">
                  <c:v>109029895.86500001</c:v>
                </c:pt>
                <c:pt idx="26">
                  <c:v>216349252.01999998</c:v>
                </c:pt>
                <c:pt idx="27">
                  <c:v>107633496.95999999</c:v>
                </c:pt>
                <c:pt idx="28">
                  <c:v>209326567.44999999</c:v>
                </c:pt>
                <c:pt idx="29">
                  <c:v>86484037.551999986</c:v>
                </c:pt>
                <c:pt idx="30">
                  <c:v>186701326.47100002</c:v>
                </c:pt>
                <c:pt idx="31">
                  <c:v>149169734.84600002</c:v>
                </c:pt>
                <c:pt idx="32">
                  <c:v>71795766.768000007</c:v>
                </c:pt>
                <c:pt idx="33">
                  <c:v>55398785.112000003</c:v>
                </c:pt>
                <c:pt idx="34">
                  <c:v>96711155.728</c:v>
                </c:pt>
                <c:pt idx="35">
                  <c:v>119467264.257</c:v>
                </c:pt>
                <c:pt idx="36">
                  <c:v>31200068.041999999</c:v>
                </c:pt>
                <c:pt idx="37">
                  <c:v>49153243.589999996</c:v>
                </c:pt>
                <c:pt idx="38">
                  <c:v>183834499.134</c:v>
                </c:pt>
                <c:pt idx="39">
                  <c:v>38586326.460000001</c:v>
                </c:pt>
                <c:pt idx="40">
                  <c:v>73700748.022</c:v>
                </c:pt>
                <c:pt idx="41">
                  <c:v>206911436.42399999</c:v>
                </c:pt>
                <c:pt idx="42">
                  <c:v>54223685.208000004</c:v>
                </c:pt>
                <c:pt idx="43">
                  <c:v>24824561.651999999</c:v>
                </c:pt>
                <c:pt idx="44">
                  <c:v>89863163.599000007</c:v>
                </c:pt>
                <c:pt idx="45">
                  <c:v>147493437.30000001</c:v>
                </c:pt>
                <c:pt idx="46">
                  <c:v>69871223.135999992</c:v>
                </c:pt>
                <c:pt idx="47">
                  <c:v>69231139.43900001</c:v>
                </c:pt>
                <c:pt idx="48">
                  <c:v>174137604.20100001</c:v>
                </c:pt>
                <c:pt idx="49">
                  <c:v>69375285.804000005</c:v>
                </c:pt>
              </c:numCache>
            </c:numRef>
          </c:val>
          <c:smooth val="0"/>
          <c:extLst>
            <c:ext xmlns:c16="http://schemas.microsoft.com/office/drawing/2014/chart" uri="{C3380CC4-5D6E-409C-BE32-E72D297353CC}">
              <c16:uniqueId val="{00000000-3ADD-4267-91AA-16AD438D0ACC}"/>
            </c:ext>
          </c:extLst>
        </c:ser>
        <c:dLbls>
          <c:dLblPos val="ctr"/>
          <c:showLegendKey val="0"/>
          <c:showVal val="1"/>
          <c:showCatName val="0"/>
          <c:showSerName val="0"/>
          <c:showPercent val="0"/>
          <c:showBubbleSize val="0"/>
        </c:dLbls>
        <c:marker val="1"/>
        <c:smooth val="0"/>
        <c:axId val="1767742799"/>
        <c:axId val="1767762479"/>
      </c:lineChart>
      <c:catAx>
        <c:axId val="1767742799"/>
        <c:scaling>
          <c:orientation val="maxMin"/>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1400" b="1" i="0" u="none" strike="noStrike" kern="1200" cap="all" baseline="0">
                <a:solidFill>
                  <a:schemeClr val="dk1">
                    <a:lumMod val="75000"/>
                    <a:lumOff val="25000"/>
                  </a:schemeClr>
                </a:solidFill>
                <a:latin typeface="+mn-lt"/>
                <a:ea typeface="+mn-ea"/>
                <a:cs typeface="+mn-cs"/>
              </a:defRPr>
            </a:pPr>
            <a:endParaRPr lang="en-US"/>
          </a:p>
        </c:txPr>
        <c:crossAx val="1767762479"/>
        <c:crosses val="autoZero"/>
        <c:auto val="1"/>
        <c:lblAlgn val="ctr"/>
        <c:lblOffset val="100"/>
        <c:noMultiLvlLbl val="0"/>
      </c:catAx>
      <c:valAx>
        <c:axId val="1767762479"/>
        <c:scaling>
          <c:orientation val="minMax"/>
        </c:scaling>
        <c:delete val="1"/>
        <c:axPos val="r"/>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17677427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a:glow rad="139700">
        <a:schemeClr val="accent6">
          <a:satMod val="175000"/>
          <a:alpha val="40000"/>
        </a:schemeClr>
      </a:glow>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551645856980705"/>
          <c:y val="5.7815845824411134E-2"/>
        </c:manualLayout>
      </c:layout>
      <c:overlay val="0"/>
      <c:spPr>
        <a:noFill/>
        <a:ln>
          <a:noFill/>
        </a:ln>
        <a:effectLst/>
      </c:spPr>
      <c:txPr>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j-lt"/>
              <a:ea typeface="+mj-ea"/>
              <a:cs typeface="+mj-cs"/>
            </a:defRPr>
          </a:pPr>
          <a:endParaRPr lang="en-US"/>
        </a:p>
      </c:txPr>
    </c:title>
    <c:autoTitleDeleted val="0"/>
    <c:plotArea>
      <c:layout/>
      <c:ofPieChart>
        <c:ofPieType val="pie"/>
        <c:varyColors val="1"/>
        <c:ser>
          <c:idx val="0"/>
          <c:order val="0"/>
          <c:tx>
            <c:strRef>
              <c:f>لیست!$J$2</c:f>
              <c:strCache>
                <c:ptCount val="1"/>
                <c:pt idx="0">
                  <c:v>تخفیف 3%</c:v>
                </c:pt>
              </c:strCache>
            </c:strRef>
          </c:tx>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A6EE-40C0-969E-BE3FD048BDF4}"/>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A6EE-40C0-969E-BE3FD048BDF4}"/>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A6EE-40C0-969E-BE3FD048BDF4}"/>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A6EE-40C0-969E-BE3FD048BDF4}"/>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A6EE-40C0-969E-BE3FD048BDF4}"/>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A6EE-40C0-969E-BE3FD048BDF4}"/>
              </c:ext>
            </c:extLst>
          </c:dPt>
          <c:dPt>
            <c:idx val="6"/>
            <c:bubble3D val="0"/>
            <c:spPr>
              <a:gradFill>
                <a:gsLst>
                  <a:gs pos="100000">
                    <a:schemeClr val="accent1">
                      <a:lumMod val="60000"/>
                      <a:lumMod val="60000"/>
                      <a:lumOff val="40000"/>
                    </a:schemeClr>
                  </a:gs>
                  <a:gs pos="0">
                    <a:schemeClr val="accent1">
                      <a:lumMod val="60000"/>
                    </a:schemeClr>
                  </a:gs>
                </a:gsLst>
                <a:lin ang="5400000" scaled="0"/>
              </a:gradFill>
              <a:ln w="19050">
                <a:solidFill>
                  <a:schemeClr val="lt1"/>
                </a:solidFill>
              </a:ln>
              <a:effectLst/>
            </c:spPr>
            <c:extLst>
              <c:ext xmlns:c16="http://schemas.microsoft.com/office/drawing/2014/chart" uri="{C3380CC4-5D6E-409C-BE32-E72D297353CC}">
                <c16:uniqueId val="{0000000D-A6EE-40C0-969E-BE3FD048BDF4}"/>
              </c:ext>
            </c:extLst>
          </c:dPt>
          <c:dPt>
            <c:idx val="7"/>
            <c:bubble3D val="0"/>
            <c:spPr>
              <a:gradFill>
                <a:gsLst>
                  <a:gs pos="100000">
                    <a:schemeClr val="accent2">
                      <a:lumMod val="60000"/>
                      <a:lumMod val="60000"/>
                      <a:lumOff val="40000"/>
                    </a:schemeClr>
                  </a:gs>
                  <a:gs pos="0">
                    <a:schemeClr val="accent2">
                      <a:lumMod val="60000"/>
                    </a:schemeClr>
                  </a:gs>
                </a:gsLst>
                <a:lin ang="5400000" scaled="0"/>
              </a:gradFill>
              <a:ln w="19050">
                <a:solidFill>
                  <a:schemeClr val="lt1"/>
                </a:solidFill>
              </a:ln>
              <a:effectLst/>
            </c:spPr>
            <c:extLst>
              <c:ext xmlns:c16="http://schemas.microsoft.com/office/drawing/2014/chart" uri="{C3380CC4-5D6E-409C-BE32-E72D297353CC}">
                <c16:uniqueId val="{0000000F-A6EE-40C0-969E-BE3FD048BDF4}"/>
              </c:ext>
            </c:extLst>
          </c:dPt>
          <c:dPt>
            <c:idx val="8"/>
            <c:bubble3D val="0"/>
            <c:spPr>
              <a:gradFill>
                <a:gsLst>
                  <a:gs pos="100000">
                    <a:schemeClr val="accent3">
                      <a:lumMod val="60000"/>
                      <a:lumMod val="60000"/>
                      <a:lumOff val="40000"/>
                    </a:schemeClr>
                  </a:gs>
                  <a:gs pos="0">
                    <a:schemeClr val="accent3">
                      <a:lumMod val="60000"/>
                    </a:schemeClr>
                  </a:gs>
                </a:gsLst>
                <a:lin ang="5400000" scaled="0"/>
              </a:gradFill>
              <a:ln w="19050">
                <a:solidFill>
                  <a:schemeClr val="lt1"/>
                </a:solidFill>
              </a:ln>
              <a:effectLst/>
            </c:spPr>
            <c:extLst>
              <c:ext xmlns:c16="http://schemas.microsoft.com/office/drawing/2014/chart" uri="{C3380CC4-5D6E-409C-BE32-E72D297353CC}">
                <c16:uniqueId val="{00000011-A6EE-40C0-969E-BE3FD048BDF4}"/>
              </c:ext>
            </c:extLst>
          </c:dPt>
          <c:dPt>
            <c:idx val="9"/>
            <c:bubble3D val="0"/>
            <c:spPr>
              <a:gradFill>
                <a:gsLst>
                  <a:gs pos="100000">
                    <a:schemeClr val="accent4">
                      <a:lumMod val="60000"/>
                      <a:lumMod val="60000"/>
                      <a:lumOff val="40000"/>
                    </a:schemeClr>
                  </a:gs>
                  <a:gs pos="0">
                    <a:schemeClr val="accent4">
                      <a:lumMod val="60000"/>
                    </a:schemeClr>
                  </a:gs>
                </a:gsLst>
                <a:lin ang="5400000" scaled="0"/>
              </a:gradFill>
              <a:ln w="19050">
                <a:solidFill>
                  <a:schemeClr val="lt1"/>
                </a:solidFill>
              </a:ln>
              <a:effectLst/>
            </c:spPr>
            <c:extLst>
              <c:ext xmlns:c16="http://schemas.microsoft.com/office/drawing/2014/chart" uri="{C3380CC4-5D6E-409C-BE32-E72D297353CC}">
                <c16:uniqueId val="{00000013-A6EE-40C0-969E-BE3FD048BDF4}"/>
              </c:ext>
            </c:extLst>
          </c:dPt>
          <c:dPt>
            <c:idx val="10"/>
            <c:bubble3D val="0"/>
            <c:spPr>
              <a:gradFill>
                <a:gsLst>
                  <a:gs pos="100000">
                    <a:schemeClr val="accent5">
                      <a:lumMod val="60000"/>
                      <a:lumMod val="60000"/>
                      <a:lumOff val="40000"/>
                    </a:schemeClr>
                  </a:gs>
                  <a:gs pos="0">
                    <a:schemeClr val="accent5">
                      <a:lumMod val="60000"/>
                    </a:schemeClr>
                  </a:gs>
                </a:gsLst>
                <a:lin ang="5400000" scaled="0"/>
              </a:gradFill>
              <a:ln w="19050">
                <a:solidFill>
                  <a:schemeClr val="lt1"/>
                </a:solidFill>
              </a:ln>
              <a:effectLst/>
            </c:spPr>
            <c:extLst>
              <c:ext xmlns:c16="http://schemas.microsoft.com/office/drawing/2014/chart" uri="{C3380CC4-5D6E-409C-BE32-E72D297353CC}">
                <c16:uniqueId val="{00000015-A6EE-40C0-969E-BE3FD048BDF4}"/>
              </c:ext>
            </c:extLst>
          </c:dPt>
          <c:dPt>
            <c:idx val="11"/>
            <c:bubble3D val="0"/>
            <c:spPr>
              <a:gradFill>
                <a:gsLst>
                  <a:gs pos="100000">
                    <a:schemeClr val="accent6">
                      <a:lumMod val="60000"/>
                      <a:lumMod val="60000"/>
                      <a:lumOff val="40000"/>
                    </a:schemeClr>
                  </a:gs>
                  <a:gs pos="0">
                    <a:schemeClr val="accent6">
                      <a:lumMod val="60000"/>
                    </a:schemeClr>
                  </a:gs>
                </a:gsLst>
                <a:lin ang="5400000" scaled="0"/>
              </a:gradFill>
              <a:ln w="19050">
                <a:solidFill>
                  <a:schemeClr val="lt1"/>
                </a:solidFill>
              </a:ln>
              <a:effectLst/>
            </c:spPr>
            <c:extLst>
              <c:ext xmlns:c16="http://schemas.microsoft.com/office/drawing/2014/chart" uri="{C3380CC4-5D6E-409C-BE32-E72D297353CC}">
                <c16:uniqueId val="{00000017-A6EE-40C0-969E-BE3FD048BDF4}"/>
              </c:ext>
            </c:extLst>
          </c:dPt>
          <c:dPt>
            <c:idx val="12"/>
            <c:bubble3D val="0"/>
            <c:spPr>
              <a:gradFill>
                <a:gsLst>
                  <a:gs pos="100000">
                    <a:schemeClr val="accent1">
                      <a:lumMod val="80000"/>
                      <a:lumOff val="20000"/>
                      <a:lumMod val="60000"/>
                      <a:lumOff val="40000"/>
                    </a:schemeClr>
                  </a:gs>
                  <a:gs pos="0">
                    <a:schemeClr val="accent1">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19-A6EE-40C0-969E-BE3FD048BDF4}"/>
              </c:ext>
            </c:extLst>
          </c:dPt>
          <c:dPt>
            <c:idx val="13"/>
            <c:bubble3D val="0"/>
            <c:spPr>
              <a:gradFill>
                <a:gsLst>
                  <a:gs pos="100000">
                    <a:schemeClr val="accent2">
                      <a:lumMod val="80000"/>
                      <a:lumOff val="20000"/>
                      <a:lumMod val="60000"/>
                      <a:lumOff val="40000"/>
                    </a:schemeClr>
                  </a:gs>
                  <a:gs pos="0">
                    <a:schemeClr val="accent2">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1B-A6EE-40C0-969E-BE3FD048BDF4}"/>
              </c:ext>
            </c:extLst>
          </c:dPt>
          <c:dPt>
            <c:idx val="14"/>
            <c:bubble3D val="0"/>
            <c:spPr>
              <a:gradFill>
                <a:gsLst>
                  <a:gs pos="100000">
                    <a:schemeClr val="accent3">
                      <a:lumMod val="80000"/>
                      <a:lumOff val="20000"/>
                      <a:lumMod val="60000"/>
                      <a:lumOff val="40000"/>
                    </a:schemeClr>
                  </a:gs>
                  <a:gs pos="0">
                    <a:schemeClr val="accent3">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1D-A6EE-40C0-969E-BE3FD048BDF4}"/>
              </c:ext>
            </c:extLst>
          </c:dPt>
          <c:dPt>
            <c:idx val="15"/>
            <c:bubble3D val="0"/>
            <c:spPr>
              <a:gradFill>
                <a:gsLst>
                  <a:gs pos="100000">
                    <a:schemeClr val="accent4">
                      <a:lumMod val="80000"/>
                      <a:lumOff val="20000"/>
                      <a:lumMod val="60000"/>
                      <a:lumOff val="40000"/>
                    </a:schemeClr>
                  </a:gs>
                  <a:gs pos="0">
                    <a:schemeClr val="accent4">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1F-A6EE-40C0-969E-BE3FD048BDF4}"/>
              </c:ext>
            </c:extLst>
          </c:dPt>
          <c:dPt>
            <c:idx val="16"/>
            <c:bubble3D val="0"/>
            <c:spPr>
              <a:gradFill>
                <a:gsLst>
                  <a:gs pos="100000">
                    <a:schemeClr val="accent5">
                      <a:lumMod val="80000"/>
                      <a:lumOff val="20000"/>
                      <a:lumMod val="60000"/>
                      <a:lumOff val="40000"/>
                    </a:schemeClr>
                  </a:gs>
                  <a:gs pos="0">
                    <a:schemeClr val="accent5">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21-A6EE-40C0-969E-BE3FD048BDF4}"/>
              </c:ext>
            </c:extLst>
          </c:dPt>
          <c:dPt>
            <c:idx val="17"/>
            <c:bubble3D val="0"/>
            <c:spPr>
              <a:gradFill>
                <a:gsLst>
                  <a:gs pos="100000">
                    <a:schemeClr val="accent6">
                      <a:lumMod val="80000"/>
                      <a:lumOff val="20000"/>
                      <a:lumMod val="60000"/>
                      <a:lumOff val="40000"/>
                    </a:schemeClr>
                  </a:gs>
                  <a:gs pos="0">
                    <a:schemeClr val="accent6">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23-A6EE-40C0-969E-BE3FD048BDF4}"/>
              </c:ext>
            </c:extLst>
          </c:dPt>
          <c:dPt>
            <c:idx val="18"/>
            <c:bubble3D val="0"/>
            <c:spPr>
              <a:gradFill>
                <a:gsLst>
                  <a:gs pos="100000">
                    <a:schemeClr val="accent1">
                      <a:lumMod val="80000"/>
                      <a:lumMod val="60000"/>
                      <a:lumOff val="40000"/>
                    </a:schemeClr>
                  </a:gs>
                  <a:gs pos="0">
                    <a:schemeClr val="accent1">
                      <a:lumMod val="80000"/>
                    </a:schemeClr>
                  </a:gs>
                </a:gsLst>
                <a:lin ang="5400000" scaled="0"/>
              </a:gradFill>
              <a:ln w="19050">
                <a:solidFill>
                  <a:schemeClr val="lt1"/>
                </a:solidFill>
              </a:ln>
              <a:effectLst/>
            </c:spPr>
            <c:extLst>
              <c:ext xmlns:c16="http://schemas.microsoft.com/office/drawing/2014/chart" uri="{C3380CC4-5D6E-409C-BE32-E72D297353CC}">
                <c16:uniqueId val="{00000025-A6EE-40C0-969E-BE3FD048BDF4}"/>
              </c:ext>
            </c:extLst>
          </c:dPt>
          <c:dPt>
            <c:idx val="19"/>
            <c:bubble3D val="0"/>
            <c:spPr>
              <a:gradFill>
                <a:gsLst>
                  <a:gs pos="100000">
                    <a:schemeClr val="accent2">
                      <a:lumMod val="80000"/>
                      <a:lumMod val="60000"/>
                      <a:lumOff val="40000"/>
                    </a:schemeClr>
                  </a:gs>
                  <a:gs pos="0">
                    <a:schemeClr val="accent2">
                      <a:lumMod val="80000"/>
                    </a:schemeClr>
                  </a:gs>
                </a:gsLst>
                <a:lin ang="5400000" scaled="0"/>
              </a:gradFill>
              <a:ln w="19050">
                <a:solidFill>
                  <a:schemeClr val="lt1"/>
                </a:solidFill>
              </a:ln>
              <a:effectLst/>
            </c:spPr>
            <c:extLst>
              <c:ext xmlns:c16="http://schemas.microsoft.com/office/drawing/2014/chart" uri="{C3380CC4-5D6E-409C-BE32-E72D297353CC}">
                <c16:uniqueId val="{00000027-A6EE-40C0-969E-BE3FD048BDF4}"/>
              </c:ext>
            </c:extLst>
          </c:dPt>
          <c:dPt>
            <c:idx val="20"/>
            <c:bubble3D val="0"/>
            <c:spPr>
              <a:gradFill>
                <a:gsLst>
                  <a:gs pos="100000">
                    <a:schemeClr val="accent3">
                      <a:lumMod val="80000"/>
                      <a:lumMod val="60000"/>
                      <a:lumOff val="40000"/>
                    </a:schemeClr>
                  </a:gs>
                  <a:gs pos="0">
                    <a:schemeClr val="accent3">
                      <a:lumMod val="80000"/>
                    </a:schemeClr>
                  </a:gs>
                </a:gsLst>
                <a:lin ang="5400000" scaled="0"/>
              </a:gradFill>
              <a:ln w="19050">
                <a:solidFill>
                  <a:schemeClr val="lt1"/>
                </a:solidFill>
              </a:ln>
              <a:effectLst/>
            </c:spPr>
            <c:extLst>
              <c:ext xmlns:c16="http://schemas.microsoft.com/office/drawing/2014/chart" uri="{C3380CC4-5D6E-409C-BE32-E72D297353CC}">
                <c16:uniqueId val="{00000029-A6EE-40C0-969E-BE3FD048BDF4}"/>
              </c:ext>
            </c:extLst>
          </c:dPt>
          <c:dPt>
            <c:idx val="21"/>
            <c:bubble3D val="0"/>
            <c:spPr>
              <a:gradFill>
                <a:gsLst>
                  <a:gs pos="100000">
                    <a:schemeClr val="accent4">
                      <a:lumMod val="80000"/>
                      <a:lumMod val="60000"/>
                      <a:lumOff val="40000"/>
                    </a:schemeClr>
                  </a:gs>
                  <a:gs pos="0">
                    <a:schemeClr val="accent4">
                      <a:lumMod val="80000"/>
                    </a:schemeClr>
                  </a:gs>
                </a:gsLst>
                <a:lin ang="5400000" scaled="0"/>
              </a:gradFill>
              <a:ln w="19050">
                <a:solidFill>
                  <a:schemeClr val="lt1"/>
                </a:solidFill>
              </a:ln>
              <a:effectLst/>
            </c:spPr>
            <c:extLst>
              <c:ext xmlns:c16="http://schemas.microsoft.com/office/drawing/2014/chart" uri="{C3380CC4-5D6E-409C-BE32-E72D297353CC}">
                <c16:uniqueId val="{0000002B-A6EE-40C0-969E-BE3FD048BDF4}"/>
              </c:ext>
            </c:extLst>
          </c:dPt>
          <c:dPt>
            <c:idx val="22"/>
            <c:bubble3D val="0"/>
            <c:spPr>
              <a:gradFill>
                <a:gsLst>
                  <a:gs pos="100000">
                    <a:schemeClr val="accent5">
                      <a:lumMod val="80000"/>
                      <a:lumMod val="60000"/>
                      <a:lumOff val="40000"/>
                    </a:schemeClr>
                  </a:gs>
                  <a:gs pos="0">
                    <a:schemeClr val="accent5">
                      <a:lumMod val="80000"/>
                    </a:schemeClr>
                  </a:gs>
                </a:gsLst>
                <a:lin ang="5400000" scaled="0"/>
              </a:gradFill>
              <a:ln w="19050">
                <a:solidFill>
                  <a:schemeClr val="lt1"/>
                </a:solidFill>
              </a:ln>
              <a:effectLst/>
            </c:spPr>
            <c:extLst>
              <c:ext xmlns:c16="http://schemas.microsoft.com/office/drawing/2014/chart" uri="{C3380CC4-5D6E-409C-BE32-E72D297353CC}">
                <c16:uniqueId val="{0000002D-A6EE-40C0-969E-BE3FD048BDF4}"/>
              </c:ext>
            </c:extLst>
          </c:dPt>
          <c:dPt>
            <c:idx val="23"/>
            <c:bubble3D val="0"/>
            <c:spPr>
              <a:gradFill>
                <a:gsLst>
                  <a:gs pos="100000">
                    <a:schemeClr val="accent6">
                      <a:lumMod val="80000"/>
                      <a:lumMod val="60000"/>
                      <a:lumOff val="40000"/>
                    </a:schemeClr>
                  </a:gs>
                  <a:gs pos="0">
                    <a:schemeClr val="accent6">
                      <a:lumMod val="80000"/>
                    </a:schemeClr>
                  </a:gs>
                </a:gsLst>
                <a:lin ang="5400000" scaled="0"/>
              </a:gradFill>
              <a:ln w="19050">
                <a:solidFill>
                  <a:schemeClr val="lt1"/>
                </a:solidFill>
              </a:ln>
              <a:effectLst/>
            </c:spPr>
            <c:extLst>
              <c:ext xmlns:c16="http://schemas.microsoft.com/office/drawing/2014/chart" uri="{C3380CC4-5D6E-409C-BE32-E72D297353CC}">
                <c16:uniqueId val="{0000002F-A6EE-40C0-969E-BE3FD048BDF4}"/>
              </c:ext>
            </c:extLst>
          </c:dPt>
          <c:dPt>
            <c:idx val="24"/>
            <c:bubble3D val="0"/>
            <c:spPr>
              <a:gradFill>
                <a:gsLst>
                  <a:gs pos="100000">
                    <a:schemeClr val="accent1">
                      <a:lumMod val="60000"/>
                      <a:lumOff val="40000"/>
                      <a:lumMod val="60000"/>
                      <a:lumOff val="40000"/>
                    </a:schemeClr>
                  </a:gs>
                  <a:gs pos="0">
                    <a:schemeClr val="accent1">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1-A6EE-40C0-969E-BE3FD048BDF4}"/>
              </c:ext>
            </c:extLst>
          </c:dPt>
          <c:dPt>
            <c:idx val="25"/>
            <c:bubble3D val="0"/>
            <c:spPr>
              <a:gradFill>
                <a:gsLst>
                  <a:gs pos="100000">
                    <a:schemeClr val="accent2">
                      <a:lumMod val="60000"/>
                      <a:lumOff val="40000"/>
                      <a:lumMod val="60000"/>
                      <a:lumOff val="40000"/>
                    </a:schemeClr>
                  </a:gs>
                  <a:gs pos="0">
                    <a:schemeClr val="accent2">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3-A6EE-40C0-969E-BE3FD048BDF4}"/>
              </c:ext>
            </c:extLst>
          </c:dPt>
          <c:dPt>
            <c:idx val="26"/>
            <c:bubble3D val="0"/>
            <c:spPr>
              <a:gradFill>
                <a:gsLst>
                  <a:gs pos="100000">
                    <a:schemeClr val="accent3">
                      <a:lumMod val="60000"/>
                      <a:lumOff val="40000"/>
                      <a:lumMod val="60000"/>
                      <a:lumOff val="40000"/>
                    </a:schemeClr>
                  </a:gs>
                  <a:gs pos="0">
                    <a:schemeClr val="accent3">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5-A6EE-40C0-969E-BE3FD048BDF4}"/>
              </c:ext>
            </c:extLst>
          </c:dPt>
          <c:dPt>
            <c:idx val="27"/>
            <c:bubble3D val="0"/>
            <c:spPr>
              <a:gradFill>
                <a:gsLst>
                  <a:gs pos="100000">
                    <a:schemeClr val="accent4">
                      <a:lumMod val="60000"/>
                      <a:lumOff val="40000"/>
                      <a:lumMod val="60000"/>
                      <a:lumOff val="40000"/>
                    </a:schemeClr>
                  </a:gs>
                  <a:gs pos="0">
                    <a:schemeClr val="accent4">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7-A6EE-40C0-969E-BE3FD048BDF4}"/>
              </c:ext>
            </c:extLst>
          </c:dPt>
          <c:dPt>
            <c:idx val="28"/>
            <c:bubble3D val="0"/>
            <c:spPr>
              <a:gradFill>
                <a:gsLst>
                  <a:gs pos="100000">
                    <a:schemeClr val="accent5">
                      <a:lumMod val="60000"/>
                      <a:lumOff val="40000"/>
                      <a:lumMod val="60000"/>
                      <a:lumOff val="40000"/>
                    </a:schemeClr>
                  </a:gs>
                  <a:gs pos="0">
                    <a:schemeClr val="accent5">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9-A6EE-40C0-969E-BE3FD048BDF4}"/>
              </c:ext>
            </c:extLst>
          </c:dPt>
          <c:dPt>
            <c:idx val="29"/>
            <c:bubble3D val="0"/>
            <c:spPr>
              <a:gradFill>
                <a:gsLst>
                  <a:gs pos="100000">
                    <a:schemeClr val="accent6">
                      <a:lumMod val="60000"/>
                      <a:lumOff val="40000"/>
                      <a:lumMod val="60000"/>
                      <a:lumOff val="40000"/>
                    </a:schemeClr>
                  </a:gs>
                  <a:gs pos="0">
                    <a:schemeClr val="accent6">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B-A6EE-40C0-969E-BE3FD048BDF4}"/>
              </c:ext>
            </c:extLst>
          </c:dPt>
          <c:dPt>
            <c:idx val="30"/>
            <c:bubble3D val="0"/>
            <c:spPr>
              <a:gradFill>
                <a:gsLst>
                  <a:gs pos="100000">
                    <a:schemeClr val="accent1">
                      <a:lumMod val="50000"/>
                      <a:lumMod val="60000"/>
                      <a:lumOff val="40000"/>
                    </a:schemeClr>
                  </a:gs>
                  <a:gs pos="0">
                    <a:schemeClr val="accent1">
                      <a:lumMod val="50000"/>
                    </a:schemeClr>
                  </a:gs>
                </a:gsLst>
                <a:lin ang="5400000" scaled="0"/>
              </a:gradFill>
              <a:ln w="19050">
                <a:solidFill>
                  <a:schemeClr val="lt1"/>
                </a:solidFill>
              </a:ln>
              <a:effectLst/>
            </c:spPr>
            <c:extLst>
              <c:ext xmlns:c16="http://schemas.microsoft.com/office/drawing/2014/chart" uri="{C3380CC4-5D6E-409C-BE32-E72D297353CC}">
                <c16:uniqueId val="{0000003D-A6EE-40C0-969E-BE3FD048BDF4}"/>
              </c:ext>
            </c:extLst>
          </c:dPt>
          <c:dPt>
            <c:idx val="31"/>
            <c:bubble3D val="0"/>
            <c:spPr>
              <a:gradFill>
                <a:gsLst>
                  <a:gs pos="100000">
                    <a:schemeClr val="accent2">
                      <a:lumMod val="50000"/>
                      <a:lumMod val="60000"/>
                      <a:lumOff val="40000"/>
                    </a:schemeClr>
                  </a:gs>
                  <a:gs pos="0">
                    <a:schemeClr val="accent2">
                      <a:lumMod val="50000"/>
                    </a:schemeClr>
                  </a:gs>
                </a:gsLst>
                <a:lin ang="5400000" scaled="0"/>
              </a:gradFill>
              <a:ln w="19050">
                <a:solidFill>
                  <a:schemeClr val="lt1"/>
                </a:solidFill>
              </a:ln>
              <a:effectLst/>
            </c:spPr>
            <c:extLst>
              <c:ext xmlns:c16="http://schemas.microsoft.com/office/drawing/2014/chart" uri="{C3380CC4-5D6E-409C-BE32-E72D297353CC}">
                <c16:uniqueId val="{0000003F-A6EE-40C0-969E-BE3FD048BDF4}"/>
              </c:ext>
            </c:extLst>
          </c:dPt>
          <c:dPt>
            <c:idx val="32"/>
            <c:bubble3D val="0"/>
            <c:spPr>
              <a:gradFill>
                <a:gsLst>
                  <a:gs pos="100000">
                    <a:schemeClr val="accent3">
                      <a:lumMod val="50000"/>
                      <a:lumMod val="60000"/>
                      <a:lumOff val="40000"/>
                    </a:schemeClr>
                  </a:gs>
                  <a:gs pos="0">
                    <a:schemeClr val="accent3">
                      <a:lumMod val="50000"/>
                    </a:schemeClr>
                  </a:gs>
                </a:gsLst>
                <a:lin ang="5400000" scaled="0"/>
              </a:gradFill>
              <a:ln w="19050">
                <a:solidFill>
                  <a:schemeClr val="lt1"/>
                </a:solidFill>
              </a:ln>
              <a:effectLst/>
            </c:spPr>
            <c:extLst>
              <c:ext xmlns:c16="http://schemas.microsoft.com/office/drawing/2014/chart" uri="{C3380CC4-5D6E-409C-BE32-E72D297353CC}">
                <c16:uniqueId val="{00000041-A6EE-40C0-969E-BE3FD048BDF4}"/>
              </c:ext>
            </c:extLst>
          </c:dPt>
          <c:dPt>
            <c:idx val="33"/>
            <c:bubble3D val="0"/>
            <c:spPr>
              <a:gradFill>
                <a:gsLst>
                  <a:gs pos="100000">
                    <a:schemeClr val="accent4">
                      <a:lumMod val="50000"/>
                      <a:lumMod val="60000"/>
                      <a:lumOff val="40000"/>
                    </a:schemeClr>
                  </a:gs>
                  <a:gs pos="0">
                    <a:schemeClr val="accent4">
                      <a:lumMod val="50000"/>
                    </a:schemeClr>
                  </a:gs>
                </a:gsLst>
                <a:lin ang="5400000" scaled="0"/>
              </a:gradFill>
              <a:ln w="19050">
                <a:solidFill>
                  <a:schemeClr val="lt1"/>
                </a:solidFill>
              </a:ln>
              <a:effectLst/>
            </c:spPr>
            <c:extLst>
              <c:ext xmlns:c16="http://schemas.microsoft.com/office/drawing/2014/chart" uri="{C3380CC4-5D6E-409C-BE32-E72D297353CC}">
                <c16:uniqueId val="{00000043-A6EE-40C0-969E-BE3FD048BDF4}"/>
              </c:ext>
            </c:extLst>
          </c:dPt>
          <c:dPt>
            <c:idx val="34"/>
            <c:bubble3D val="0"/>
            <c:spPr>
              <a:gradFill>
                <a:gsLst>
                  <a:gs pos="100000">
                    <a:schemeClr val="accent5">
                      <a:lumMod val="50000"/>
                      <a:lumMod val="60000"/>
                      <a:lumOff val="40000"/>
                    </a:schemeClr>
                  </a:gs>
                  <a:gs pos="0">
                    <a:schemeClr val="accent5">
                      <a:lumMod val="50000"/>
                    </a:schemeClr>
                  </a:gs>
                </a:gsLst>
                <a:lin ang="5400000" scaled="0"/>
              </a:gradFill>
              <a:ln w="19050">
                <a:solidFill>
                  <a:schemeClr val="lt1"/>
                </a:solidFill>
              </a:ln>
              <a:effectLst/>
            </c:spPr>
            <c:extLst>
              <c:ext xmlns:c16="http://schemas.microsoft.com/office/drawing/2014/chart" uri="{C3380CC4-5D6E-409C-BE32-E72D297353CC}">
                <c16:uniqueId val="{00000045-A6EE-40C0-969E-BE3FD048BDF4}"/>
              </c:ext>
            </c:extLst>
          </c:dPt>
          <c:dPt>
            <c:idx val="35"/>
            <c:bubble3D val="0"/>
            <c:spPr>
              <a:gradFill>
                <a:gsLst>
                  <a:gs pos="100000">
                    <a:schemeClr val="accent6">
                      <a:lumMod val="50000"/>
                      <a:lumMod val="60000"/>
                      <a:lumOff val="40000"/>
                    </a:schemeClr>
                  </a:gs>
                  <a:gs pos="0">
                    <a:schemeClr val="accent6">
                      <a:lumMod val="50000"/>
                    </a:schemeClr>
                  </a:gs>
                </a:gsLst>
                <a:lin ang="5400000" scaled="0"/>
              </a:gradFill>
              <a:ln w="19050">
                <a:solidFill>
                  <a:schemeClr val="lt1"/>
                </a:solidFill>
              </a:ln>
              <a:effectLst/>
            </c:spPr>
            <c:extLst>
              <c:ext xmlns:c16="http://schemas.microsoft.com/office/drawing/2014/chart" uri="{C3380CC4-5D6E-409C-BE32-E72D297353CC}">
                <c16:uniqueId val="{00000047-A6EE-40C0-969E-BE3FD048BDF4}"/>
              </c:ext>
            </c:extLst>
          </c:dPt>
          <c:dPt>
            <c:idx val="36"/>
            <c:bubble3D val="0"/>
            <c:spPr>
              <a:gradFill>
                <a:gsLst>
                  <a:gs pos="100000">
                    <a:schemeClr val="accent1">
                      <a:lumMod val="70000"/>
                      <a:lumOff val="30000"/>
                      <a:lumMod val="60000"/>
                      <a:lumOff val="40000"/>
                    </a:schemeClr>
                  </a:gs>
                  <a:gs pos="0">
                    <a:schemeClr val="accent1">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49-A6EE-40C0-969E-BE3FD048BDF4}"/>
              </c:ext>
            </c:extLst>
          </c:dPt>
          <c:dPt>
            <c:idx val="37"/>
            <c:bubble3D val="0"/>
            <c:spPr>
              <a:gradFill>
                <a:gsLst>
                  <a:gs pos="100000">
                    <a:schemeClr val="accent2">
                      <a:lumMod val="70000"/>
                      <a:lumOff val="30000"/>
                      <a:lumMod val="60000"/>
                      <a:lumOff val="40000"/>
                    </a:schemeClr>
                  </a:gs>
                  <a:gs pos="0">
                    <a:schemeClr val="accent2">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4B-A6EE-40C0-969E-BE3FD048BDF4}"/>
              </c:ext>
            </c:extLst>
          </c:dPt>
          <c:dPt>
            <c:idx val="38"/>
            <c:bubble3D val="0"/>
            <c:spPr>
              <a:gradFill>
                <a:gsLst>
                  <a:gs pos="100000">
                    <a:schemeClr val="accent3">
                      <a:lumMod val="70000"/>
                      <a:lumOff val="30000"/>
                      <a:lumMod val="60000"/>
                      <a:lumOff val="40000"/>
                    </a:schemeClr>
                  </a:gs>
                  <a:gs pos="0">
                    <a:schemeClr val="accent3">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4D-A6EE-40C0-969E-BE3FD048BDF4}"/>
              </c:ext>
            </c:extLst>
          </c:dPt>
          <c:dPt>
            <c:idx val="39"/>
            <c:bubble3D val="0"/>
            <c:spPr>
              <a:gradFill>
                <a:gsLst>
                  <a:gs pos="100000">
                    <a:schemeClr val="accent4">
                      <a:lumMod val="70000"/>
                      <a:lumOff val="30000"/>
                      <a:lumMod val="60000"/>
                      <a:lumOff val="40000"/>
                    </a:schemeClr>
                  </a:gs>
                  <a:gs pos="0">
                    <a:schemeClr val="accent4">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4F-A6EE-40C0-969E-BE3FD048BDF4}"/>
              </c:ext>
            </c:extLst>
          </c:dPt>
          <c:dPt>
            <c:idx val="40"/>
            <c:bubble3D val="0"/>
            <c:spPr>
              <a:gradFill>
                <a:gsLst>
                  <a:gs pos="100000">
                    <a:schemeClr val="accent5">
                      <a:lumMod val="70000"/>
                      <a:lumOff val="30000"/>
                      <a:lumMod val="60000"/>
                      <a:lumOff val="40000"/>
                    </a:schemeClr>
                  </a:gs>
                  <a:gs pos="0">
                    <a:schemeClr val="accent5">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51-A6EE-40C0-969E-BE3FD048BDF4}"/>
              </c:ext>
            </c:extLst>
          </c:dPt>
          <c:dPt>
            <c:idx val="41"/>
            <c:bubble3D val="0"/>
            <c:spPr>
              <a:gradFill>
                <a:gsLst>
                  <a:gs pos="100000">
                    <a:schemeClr val="accent6">
                      <a:lumMod val="70000"/>
                      <a:lumOff val="30000"/>
                      <a:lumMod val="60000"/>
                      <a:lumOff val="40000"/>
                    </a:schemeClr>
                  </a:gs>
                  <a:gs pos="0">
                    <a:schemeClr val="accent6">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53-A6EE-40C0-969E-BE3FD048BDF4}"/>
              </c:ext>
            </c:extLst>
          </c:dPt>
          <c:dPt>
            <c:idx val="42"/>
            <c:bubble3D val="0"/>
            <c:spPr>
              <a:gradFill>
                <a:gsLst>
                  <a:gs pos="100000">
                    <a:schemeClr val="accent1">
                      <a:lumMod val="70000"/>
                      <a:lumMod val="60000"/>
                      <a:lumOff val="40000"/>
                    </a:schemeClr>
                  </a:gs>
                  <a:gs pos="0">
                    <a:schemeClr val="accent1">
                      <a:lumMod val="70000"/>
                    </a:schemeClr>
                  </a:gs>
                </a:gsLst>
                <a:lin ang="5400000" scaled="0"/>
              </a:gradFill>
              <a:ln w="19050">
                <a:solidFill>
                  <a:schemeClr val="lt1"/>
                </a:solidFill>
              </a:ln>
              <a:effectLst/>
            </c:spPr>
            <c:extLst>
              <c:ext xmlns:c16="http://schemas.microsoft.com/office/drawing/2014/chart" uri="{C3380CC4-5D6E-409C-BE32-E72D297353CC}">
                <c16:uniqueId val="{00000055-A6EE-40C0-969E-BE3FD048BDF4}"/>
              </c:ext>
            </c:extLst>
          </c:dPt>
          <c:dPt>
            <c:idx val="43"/>
            <c:bubble3D val="0"/>
            <c:spPr>
              <a:gradFill>
                <a:gsLst>
                  <a:gs pos="100000">
                    <a:schemeClr val="accent2">
                      <a:lumMod val="70000"/>
                      <a:lumMod val="60000"/>
                      <a:lumOff val="40000"/>
                    </a:schemeClr>
                  </a:gs>
                  <a:gs pos="0">
                    <a:schemeClr val="accent2">
                      <a:lumMod val="70000"/>
                    </a:schemeClr>
                  </a:gs>
                </a:gsLst>
                <a:lin ang="5400000" scaled="0"/>
              </a:gradFill>
              <a:ln w="19050">
                <a:solidFill>
                  <a:schemeClr val="lt1"/>
                </a:solidFill>
              </a:ln>
              <a:effectLst/>
            </c:spPr>
            <c:extLst>
              <c:ext xmlns:c16="http://schemas.microsoft.com/office/drawing/2014/chart" uri="{C3380CC4-5D6E-409C-BE32-E72D297353CC}">
                <c16:uniqueId val="{00000057-A6EE-40C0-969E-BE3FD048BDF4}"/>
              </c:ext>
            </c:extLst>
          </c:dPt>
          <c:dPt>
            <c:idx val="44"/>
            <c:bubble3D val="0"/>
            <c:spPr>
              <a:gradFill>
                <a:gsLst>
                  <a:gs pos="100000">
                    <a:schemeClr val="accent3">
                      <a:lumMod val="70000"/>
                      <a:lumMod val="60000"/>
                      <a:lumOff val="40000"/>
                    </a:schemeClr>
                  </a:gs>
                  <a:gs pos="0">
                    <a:schemeClr val="accent3">
                      <a:lumMod val="70000"/>
                    </a:schemeClr>
                  </a:gs>
                </a:gsLst>
                <a:lin ang="5400000" scaled="0"/>
              </a:gradFill>
              <a:ln w="19050">
                <a:solidFill>
                  <a:schemeClr val="lt1"/>
                </a:solidFill>
              </a:ln>
              <a:effectLst/>
            </c:spPr>
            <c:extLst>
              <c:ext xmlns:c16="http://schemas.microsoft.com/office/drawing/2014/chart" uri="{C3380CC4-5D6E-409C-BE32-E72D297353CC}">
                <c16:uniqueId val="{00000059-A6EE-40C0-969E-BE3FD048BDF4}"/>
              </c:ext>
            </c:extLst>
          </c:dPt>
          <c:dPt>
            <c:idx val="45"/>
            <c:bubble3D val="0"/>
            <c:spPr>
              <a:gradFill>
                <a:gsLst>
                  <a:gs pos="100000">
                    <a:schemeClr val="accent4">
                      <a:lumMod val="70000"/>
                      <a:lumMod val="60000"/>
                      <a:lumOff val="40000"/>
                    </a:schemeClr>
                  </a:gs>
                  <a:gs pos="0">
                    <a:schemeClr val="accent4">
                      <a:lumMod val="70000"/>
                    </a:schemeClr>
                  </a:gs>
                </a:gsLst>
                <a:lin ang="5400000" scaled="0"/>
              </a:gradFill>
              <a:ln w="19050">
                <a:solidFill>
                  <a:schemeClr val="lt1"/>
                </a:solidFill>
              </a:ln>
              <a:effectLst/>
            </c:spPr>
            <c:extLst>
              <c:ext xmlns:c16="http://schemas.microsoft.com/office/drawing/2014/chart" uri="{C3380CC4-5D6E-409C-BE32-E72D297353CC}">
                <c16:uniqueId val="{0000005B-A6EE-40C0-969E-BE3FD048BDF4}"/>
              </c:ext>
            </c:extLst>
          </c:dPt>
          <c:dPt>
            <c:idx val="46"/>
            <c:bubble3D val="0"/>
            <c:spPr>
              <a:gradFill>
                <a:gsLst>
                  <a:gs pos="100000">
                    <a:schemeClr val="accent5">
                      <a:lumMod val="70000"/>
                      <a:lumMod val="60000"/>
                      <a:lumOff val="40000"/>
                    </a:schemeClr>
                  </a:gs>
                  <a:gs pos="0">
                    <a:schemeClr val="accent5">
                      <a:lumMod val="70000"/>
                    </a:schemeClr>
                  </a:gs>
                </a:gsLst>
                <a:lin ang="5400000" scaled="0"/>
              </a:gradFill>
              <a:ln w="19050">
                <a:solidFill>
                  <a:schemeClr val="lt1"/>
                </a:solidFill>
              </a:ln>
              <a:effectLst/>
            </c:spPr>
            <c:extLst>
              <c:ext xmlns:c16="http://schemas.microsoft.com/office/drawing/2014/chart" uri="{C3380CC4-5D6E-409C-BE32-E72D297353CC}">
                <c16:uniqueId val="{0000005D-A6EE-40C0-969E-BE3FD048BDF4}"/>
              </c:ext>
            </c:extLst>
          </c:dPt>
          <c:dPt>
            <c:idx val="47"/>
            <c:bubble3D val="0"/>
            <c:spPr>
              <a:gradFill>
                <a:gsLst>
                  <a:gs pos="100000">
                    <a:schemeClr val="accent6">
                      <a:lumMod val="70000"/>
                      <a:lumMod val="60000"/>
                      <a:lumOff val="40000"/>
                    </a:schemeClr>
                  </a:gs>
                  <a:gs pos="0">
                    <a:schemeClr val="accent6">
                      <a:lumMod val="70000"/>
                    </a:schemeClr>
                  </a:gs>
                </a:gsLst>
                <a:lin ang="5400000" scaled="0"/>
              </a:gradFill>
              <a:ln w="19050">
                <a:solidFill>
                  <a:schemeClr val="lt1"/>
                </a:solidFill>
              </a:ln>
              <a:effectLst/>
            </c:spPr>
            <c:extLst>
              <c:ext xmlns:c16="http://schemas.microsoft.com/office/drawing/2014/chart" uri="{C3380CC4-5D6E-409C-BE32-E72D297353CC}">
                <c16:uniqueId val="{0000005F-A6EE-40C0-969E-BE3FD048BDF4}"/>
              </c:ext>
            </c:extLst>
          </c:dPt>
          <c:dPt>
            <c:idx val="48"/>
            <c:bubble3D val="0"/>
            <c:spPr>
              <a:gradFill>
                <a:gsLst>
                  <a:gs pos="100000">
                    <a:schemeClr val="accent1">
                      <a:lumMod val="50000"/>
                      <a:lumOff val="50000"/>
                      <a:lumMod val="60000"/>
                      <a:lumOff val="40000"/>
                    </a:schemeClr>
                  </a:gs>
                  <a:gs pos="0">
                    <a:schemeClr val="accent1">
                      <a:lumMod val="50000"/>
                      <a:lumOff val="50000"/>
                    </a:schemeClr>
                  </a:gs>
                </a:gsLst>
                <a:lin ang="5400000" scaled="0"/>
              </a:gradFill>
              <a:ln w="19050">
                <a:solidFill>
                  <a:schemeClr val="lt1"/>
                </a:solidFill>
              </a:ln>
              <a:effectLst/>
            </c:spPr>
            <c:extLst>
              <c:ext xmlns:c16="http://schemas.microsoft.com/office/drawing/2014/chart" uri="{C3380CC4-5D6E-409C-BE32-E72D297353CC}">
                <c16:uniqueId val="{00000061-A6EE-40C0-969E-BE3FD048BDF4}"/>
              </c:ext>
            </c:extLst>
          </c:dPt>
          <c:dPt>
            <c:idx val="49"/>
            <c:bubble3D val="0"/>
            <c:spPr>
              <a:gradFill>
                <a:gsLst>
                  <a:gs pos="100000">
                    <a:schemeClr val="accent2">
                      <a:lumMod val="50000"/>
                      <a:lumOff val="50000"/>
                      <a:lumMod val="60000"/>
                      <a:lumOff val="40000"/>
                    </a:schemeClr>
                  </a:gs>
                  <a:gs pos="0">
                    <a:schemeClr val="accent2">
                      <a:lumMod val="50000"/>
                      <a:lumOff val="50000"/>
                    </a:schemeClr>
                  </a:gs>
                </a:gsLst>
                <a:lin ang="5400000" scaled="0"/>
              </a:gradFill>
              <a:ln w="19050">
                <a:solidFill>
                  <a:schemeClr val="lt1"/>
                </a:solidFill>
              </a:ln>
              <a:effectLst/>
            </c:spPr>
            <c:extLst>
              <c:ext xmlns:c16="http://schemas.microsoft.com/office/drawing/2014/chart" uri="{C3380CC4-5D6E-409C-BE32-E72D297353CC}">
                <c16:uniqueId val="{00000063-A6EE-40C0-969E-BE3FD048BDF4}"/>
              </c:ext>
            </c:extLst>
          </c:dPt>
          <c:dPt>
            <c:idx val="50"/>
            <c:bubble3D val="0"/>
            <c:spPr>
              <a:gradFill>
                <a:gsLst>
                  <a:gs pos="100000">
                    <a:schemeClr val="accent3">
                      <a:lumMod val="50000"/>
                      <a:lumOff val="50000"/>
                      <a:lumMod val="60000"/>
                      <a:lumOff val="40000"/>
                    </a:schemeClr>
                  </a:gs>
                  <a:gs pos="0">
                    <a:schemeClr val="accent3">
                      <a:lumMod val="50000"/>
                      <a:lumOff val="50000"/>
                    </a:schemeClr>
                  </a:gs>
                </a:gsLst>
                <a:lin ang="5400000" scaled="0"/>
              </a:gradFill>
              <a:ln w="19050">
                <a:solidFill>
                  <a:schemeClr val="lt1"/>
                </a:solidFill>
              </a:ln>
              <a:effectLst/>
            </c:spPr>
            <c:extLst>
              <c:ext xmlns:c16="http://schemas.microsoft.com/office/drawing/2014/chart" uri="{C3380CC4-5D6E-409C-BE32-E72D297353CC}">
                <c16:uniqueId val="{00000065-A6EE-40C0-969E-BE3FD048BDF4}"/>
              </c:ext>
            </c:extLst>
          </c:dPt>
          <c:cat>
            <c:strRef>
              <c:f>لیست!$E$3:$E$52</c:f>
              <c:strCache>
                <c:ptCount val="50"/>
                <c:pt idx="0">
                  <c:v>تهران </c:v>
                </c:pt>
                <c:pt idx="1">
                  <c:v>تهران </c:v>
                </c:pt>
                <c:pt idx="2">
                  <c:v>همدان</c:v>
                </c:pt>
                <c:pt idx="3">
                  <c:v>شیراز</c:v>
                </c:pt>
                <c:pt idx="4">
                  <c:v>رشت</c:v>
                </c:pt>
                <c:pt idx="5">
                  <c:v>اصفهان</c:v>
                </c:pt>
                <c:pt idx="6">
                  <c:v>البرز</c:v>
                </c:pt>
                <c:pt idx="7">
                  <c:v>البرز</c:v>
                </c:pt>
                <c:pt idx="8">
                  <c:v>تهران </c:v>
                </c:pt>
                <c:pt idx="9">
                  <c:v>همدان</c:v>
                </c:pt>
                <c:pt idx="10">
                  <c:v>البرز</c:v>
                </c:pt>
                <c:pt idx="11">
                  <c:v>شیراز</c:v>
                </c:pt>
                <c:pt idx="12">
                  <c:v>رشت</c:v>
                </c:pt>
                <c:pt idx="13">
                  <c:v>اصفهان</c:v>
                </c:pt>
                <c:pt idx="14">
                  <c:v>تهران </c:v>
                </c:pt>
                <c:pt idx="15">
                  <c:v>البرز</c:v>
                </c:pt>
                <c:pt idx="16">
                  <c:v>رشت</c:v>
                </c:pt>
                <c:pt idx="17">
                  <c:v>اصفهان</c:v>
                </c:pt>
                <c:pt idx="18">
                  <c:v>البرز</c:v>
                </c:pt>
                <c:pt idx="19">
                  <c:v>شیراز</c:v>
                </c:pt>
                <c:pt idx="20">
                  <c:v>شیراز</c:v>
                </c:pt>
                <c:pt idx="21">
                  <c:v>تهران </c:v>
                </c:pt>
                <c:pt idx="22">
                  <c:v>البرز</c:v>
                </c:pt>
                <c:pt idx="23">
                  <c:v>رشت</c:v>
                </c:pt>
                <c:pt idx="24">
                  <c:v>اصفهان</c:v>
                </c:pt>
                <c:pt idx="25">
                  <c:v>همدان</c:v>
                </c:pt>
                <c:pt idx="26">
                  <c:v>تهران </c:v>
                </c:pt>
                <c:pt idx="27">
                  <c:v>البرز</c:v>
                </c:pt>
                <c:pt idx="28">
                  <c:v>همدان</c:v>
                </c:pt>
                <c:pt idx="29">
                  <c:v>همدان</c:v>
                </c:pt>
                <c:pt idx="30">
                  <c:v>همدان</c:v>
                </c:pt>
                <c:pt idx="31">
                  <c:v>تهران </c:v>
                </c:pt>
                <c:pt idx="32">
                  <c:v>اصفهان</c:v>
                </c:pt>
                <c:pt idx="33">
                  <c:v>رشت</c:v>
                </c:pt>
                <c:pt idx="34">
                  <c:v>رشت</c:v>
                </c:pt>
                <c:pt idx="35">
                  <c:v>البرز</c:v>
                </c:pt>
                <c:pt idx="36">
                  <c:v>تهران </c:v>
                </c:pt>
                <c:pt idx="37">
                  <c:v>همدان</c:v>
                </c:pt>
                <c:pt idx="38">
                  <c:v>تهران </c:v>
                </c:pt>
                <c:pt idx="39">
                  <c:v>البرز</c:v>
                </c:pt>
                <c:pt idx="40">
                  <c:v>رشت</c:v>
                </c:pt>
                <c:pt idx="41">
                  <c:v>اصفهان</c:v>
                </c:pt>
                <c:pt idx="42">
                  <c:v>تهران </c:v>
                </c:pt>
                <c:pt idx="43">
                  <c:v>البرز</c:v>
                </c:pt>
                <c:pt idx="44">
                  <c:v>اصفهان</c:v>
                </c:pt>
                <c:pt idx="45">
                  <c:v>اصفهان</c:v>
                </c:pt>
                <c:pt idx="46">
                  <c:v>رشت</c:v>
                </c:pt>
                <c:pt idx="47">
                  <c:v>تهران </c:v>
                </c:pt>
                <c:pt idx="48">
                  <c:v>البرز</c:v>
                </c:pt>
                <c:pt idx="49">
                  <c:v>اصفهان</c:v>
                </c:pt>
              </c:strCache>
            </c:strRef>
          </c:cat>
          <c:val>
            <c:numRef>
              <c:f>لیست!$J$3:$J$52</c:f>
              <c:numCache>
                <c:formatCode>General</c:formatCode>
                <c:ptCount val="50"/>
                <c:pt idx="0">
                  <c:v>1104596.22</c:v>
                </c:pt>
                <c:pt idx="1">
                  <c:v>965382</c:v>
                </c:pt>
                <c:pt idx="2">
                  <c:v>2812432.5</c:v>
                </c:pt>
                <c:pt idx="3">
                  <c:v>4870968.3</c:v>
                </c:pt>
                <c:pt idx="4">
                  <c:v>3098149.44</c:v>
                </c:pt>
                <c:pt idx="5">
                  <c:v>5825284.29</c:v>
                </c:pt>
                <c:pt idx="6">
                  <c:v>1203653.49</c:v>
                </c:pt>
                <c:pt idx="7">
                  <c:v>727875.84</c:v>
                </c:pt>
                <c:pt idx="8">
                  <c:v>694703.7</c:v>
                </c:pt>
                <c:pt idx="9">
                  <c:v>427124.7</c:v>
                </c:pt>
                <c:pt idx="10">
                  <c:v>2516598.48</c:v>
                </c:pt>
                <c:pt idx="11">
                  <c:v>3569978.34</c:v>
                </c:pt>
                <c:pt idx="12">
                  <c:v>5406356.3399999999</c:v>
                </c:pt>
                <c:pt idx="13">
                  <c:v>7101501.1200000001</c:v>
                </c:pt>
                <c:pt idx="14">
                  <c:v>3299891.4</c:v>
                </c:pt>
                <c:pt idx="15">
                  <c:v>2716855.92</c:v>
                </c:pt>
                <c:pt idx="16">
                  <c:v>4018953.96</c:v>
                </c:pt>
                <c:pt idx="17">
                  <c:v>2171949.5699999998</c:v>
                </c:pt>
                <c:pt idx="18">
                  <c:v>4153020.5999999996</c:v>
                </c:pt>
                <c:pt idx="19">
                  <c:v>4485116.7</c:v>
                </c:pt>
                <c:pt idx="20">
                  <c:v>2674463.04</c:v>
                </c:pt>
                <c:pt idx="21">
                  <c:v>3823654.05</c:v>
                </c:pt>
                <c:pt idx="22">
                  <c:v>1086394.95</c:v>
                </c:pt>
                <c:pt idx="23">
                  <c:v>3043190.25</c:v>
                </c:pt>
                <c:pt idx="24">
                  <c:v>3359358</c:v>
                </c:pt>
                <c:pt idx="25">
                  <c:v>3065507.85</c:v>
                </c:pt>
                <c:pt idx="26">
                  <c:v>6082921.7999999998</c:v>
                </c:pt>
                <c:pt idx="27">
                  <c:v>3026246.4</c:v>
                </c:pt>
                <c:pt idx="28">
                  <c:v>5885470.5</c:v>
                </c:pt>
                <c:pt idx="29">
                  <c:v>2431603.6799999997</c:v>
                </c:pt>
                <c:pt idx="30">
                  <c:v>5249334.3899999997</c:v>
                </c:pt>
                <c:pt idx="31">
                  <c:v>4194088.1399999997</c:v>
                </c:pt>
                <c:pt idx="32">
                  <c:v>2018625.1199999999</c:v>
                </c:pt>
                <c:pt idx="33">
                  <c:v>1557604.0799999998</c:v>
                </c:pt>
                <c:pt idx="34">
                  <c:v>2719151.52</c:v>
                </c:pt>
                <c:pt idx="35">
                  <c:v>3358967.13</c:v>
                </c:pt>
                <c:pt idx="36">
                  <c:v>877227.77999999991</c:v>
                </c:pt>
                <c:pt idx="37">
                  <c:v>1382003.0999999999</c:v>
                </c:pt>
                <c:pt idx="38">
                  <c:v>5168730.0599999996</c:v>
                </c:pt>
                <c:pt idx="39">
                  <c:v>1084901.3999999999</c:v>
                </c:pt>
                <c:pt idx="40">
                  <c:v>2072185.98</c:v>
                </c:pt>
                <c:pt idx="41">
                  <c:v>5817566.1600000001</c:v>
                </c:pt>
                <c:pt idx="42">
                  <c:v>1524564.72</c:v>
                </c:pt>
                <c:pt idx="43">
                  <c:v>697972.67999999993</c:v>
                </c:pt>
                <c:pt idx="44">
                  <c:v>2526611.9099999997</c:v>
                </c:pt>
                <c:pt idx="45">
                  <c:v>4146957</c:v>
                </c:pt>
                <c:pt idx="46">
                  <c:v>1964514.24</c:v>
                </c:pt>
                <c:pt idx="47">
                  <c:v>1946517.51</c:v>
                </c:pt>
                <c:pt idx="48">
                  <c:v>4896090.09</c:v>
                </c:pt>
                <c:pt idx="49">
                  <c:v>1950570.3599999999</c:v>
                </c:pt>
              </c:numCache>
            </c:numRef>
          </c:val>
          <c:extLst>
            <c:ext xmlns:c16="http://schemas.microsoft.com/office/drawing/2014/chart" uri="{C3380CC4-5D6E-409C-BE32-E72D297353CC}">
              <c16:uniqueId val="{00000000-D72D-43BB-802A-076BDEAE7D01}"/>
            </c:ext>
          </c:extLst>
        </c:ser>
        <c:dLbls>
          <c:showLegendKey val="0"/>
          <c:showVal val="0"/>
          <c:showCatName val="0"/>
          <c:showSerName val="0"/>
          <c:showPercent val="0"/>
          <c:showBubbleSize val="0"/>
          <c:showLeaderLines val="1"/>
        </c:dLbls>
        <c:gapWidth val="100"/>
        <c:secondPieSize val="75"/>
        <c:serLines>
          <c:spPr>
            <a:ln w="9525" cap="flat" cmpd="sng" algn="ctr">
              <a:solidFill>
                <a:schemeClr val="dk1">
                  <a:lumMod val="35000"/>
                  <a:lumOff val="65000"/>
                </a:schemeClr>
              </a:solidFill>
              <a:round/>
            </a:ln>
            <a:effectLst/>
          </c:spPr>
        </c:serLines>
      </c:ofPieChart>
      <c:spPr>
        <a:noFill/>
        <a:ln>
          <a:noFill/>
        </a:ln>
        <a:effectLst/>
      </c:spPr>
    </c:plotArea>
    <c:legend>
      <c:legendPos val="l"/>
      <c:layout>
        <c:manualLayout>
          <c:xMode val="edge"/>
          <c:yMode val="edge"/>
          <c:x val="6.8104426787741201E-3"/>
          <c:y val="2.170480028326224E-2"/>
          <c:w val="5.6840562353088396E-2"/>
          <c:h val="0.95744693048272611"/>
        </c:manualLayout>
      </c:layout>
      <c:overlay val="0"/>
      <c:spPr>
        <a:solidFill>
          <a:schemeClr val="lt1">
            <a:alpha val="50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a:glow rad="63500">
        <a:schemeClr val="accent5">
          <a:satMod val="175000"/>
          <a:alpha val="40000"/>
        </a:schemeClr>
      </a:glow>
    </a:effectLst>
    <a:scene3d>
      <a:camera prst="orthographicFront"/>
      <a:lightRig rig="threePt" dir="t"/>
    </a:scene3d>
    <a:sp3d>
      <a:bevelT prst="relaxedInset"/>
    </a:sp3d>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areaChart>
        <c:grouping val="standard"/>
        <c:varyColors val="0"/>
        <c:ser>
          <c:idx val="0"/>
          <c:order val="0"/>
          <c:tx>
            <c:strRef>
              <c:f>لیست!$G$2</c:f>
              <c:strCache>
                <c:ptCount val="1"/>
                <c:pt idx="0">
                  <c:v>تعداد </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1"/>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لیست!$F$3:$F$52</c:f>
              <c:strCache>
                <c:ptCount val="50"/>
                <c:pt idx="0">
                  <c:v>پیانو</c:v>
                </c:pt>
                <c:pt idx="1">
                  <c:v>ویالون</c:v>
                </c:pt>
                <c:pt idx="2">
                  <c:v>گیتار</c:v>
                </c:pt>
                <c:pt idx="3">
                  <c:v>سنتور</c:v>
                </c:pt>
                <c:pt idx="4">
                  <c:v>تار</c:v>
                </c:pt>
                <c:pt idx="5">
                  <c:v>پیانو</c:v>
                </c:pt>
                <c:pt idx="6">
                  <c:v>پیانو</c:v>
                </c:pt>
                <c:pt idx="7">
                  <c:v>تار</c:v>
                </c:pt>
                <c:pt idx="8">
                  <c:v>سنتور</c:v>
                </c:pt>
                <c:pt idx="9">
                  <c:v>تار</c:v>
                </c:pt>
                <c:pt idx="10">
                  <c:v>گیتار</c:v>
                </c:pt>
                <c:pt idx="11">
                  <c:v>ویالون</c:v>
                </c:pt>
                <c:pt idx="12">
                  <c:v>پیانو</c:v>
                </c:pt>
                <c:pt idx="13">
                  <c:v>تار</c:v>
                </c:pt>
                <c:pt idx="14">
                  <c:v>سنتور</c:v>
                </c:pt>
                <c:pt idx="15">
                  <c:v>تار</c:v>
                </c:pt>
                <c:pt idx="16">
                  <c:v>ویالون</c:v>
                </c:pt>
                <c:pt idx="17">
                  <c:v>پیانو</c:v>
                </c:pt>
                <c:pt idx="18">
                  <c:v>تار</c:v>
                </c:pt>
                <c:pt idx="19">
                  <c:v>سنتور</c:v>
                </c:pt>
                <c:pt idx="20">
                  <c:v>گیتار</c:v>
                </c:pt>
                <c:pt idx="21">
                  <c:v>سنتور</c:v>
                </c:pt>
                <c:pt idx="22">
                  <c:v>تار</c:v>
                </c:pt>
                <c:pt idx="23">
                  <c:v>پیانو</c:v>
                </c:pt>
                <c:pt idx="24">
                  <c:v>ویالون</c:v>
                </c:pt>
                <c:pt idx="25">
                  <c:v>تار</c:v>
                </c:pt>
                <c:pt idx="26">
                  <c:v>سنتور</c:v>
                </c:pt>
                <c:pt idx="27">
                  <c:v>پیانو</c:v>
                </c:pt>
                <c:pt idx="28">
                  <c:v>سنتور</c:v>
                </c:pt>
                <c:pt idx="29">
                  <c:v>تار</c:v>
                </c:pt>
                <c:pt idx="30">
                  <c:v>سنتور</c:v>
                </c:pt>
                <c:pt idx="31">
                  <c:v>گیتار</c:v>
                </c:pt>
                <c:pt idx="32">
                  <c:v>ویالون</c:v>
                </c:pt>
                <c:pt idx="33">
                  <c:v>پیانو</c:v>
                </c:pt>
                <c:pt idx="34">
                  <c:v>گیتار</c:v>
                </c:pt>
                <c:pt idx="35">
                  <c:v>تار</c:v>
                </c:pt>
                <c:pt idx="36">
                  <c:v>سنتور</c:v>
                </c:pt>
                <c:pt idx="37">
                  <c:v>ویالون</c:v>
                </c:pt>
                <c:pt idx="38">
                  <c:v>سنتور</c:v>
                </c:pt>
                <c:pt idx="39">
                  <c:v>گیتار</c:v>
                </c:pt>
                <c:pt idx="40">
                  <c:v>تار</c:v>
                </c:pt>
                <c:pt idx="41">
                  <c:v>سنتور</c:v>
                </c:pt>
                <c:pt idx="42">
                  <c:v>پیانو</c:v>
                </c:pt>
                <c:pt idx="43">
                  <c:v>گیتار</c:v>
                </c:pt>
                <c:pt idx="44">
                  <c:v>سنتور</c:v>
                </c:pt>
                <c:pt idx="45">
                  <c:v>تار</c:v>
                </c:pt>
                <c:pt idx="46">
                  <c:v>سنتور</c:v>
                </c:pt>
                <c:pt idx="47">
                  <c:v>پیانو</c:v>
                </c:pt>
                <c:pt idx="48">
                  <c:v>گیتار</c:v>
                </c:pt>
                <c:pt idx="49">
                  <c:v>ویالون</c:v>
                </c:pt>
              </c:strCache>
            </c:strRef>
          </c:cat>
          <c:val>
            <c:numRef>
              <c:f>لیست!$G$3:$G$52</c:f>
              <c:numCache>
                <c:formatCode>General</c:formatCode>
                <c:ptCount val="50"/>
                <c:pt idx="0">
                  <c:v>13</c:v>
                </c:pt>
                <c:pt idx="1">
                  <c:v>10</c:v>
                </c:pt>
                <c:pt idx="2">
                  <c:v>25</c:v>
                </c:pt>
                <c:pt idx="3">
                  <c:v>22</c:v>
                </c:pt>
                <c:pt idx="4">
                  <c:v>16</c:v>
                </c:pt>
                <c:pt idx="5">
                  <c:v>27</c:v>
                </c:pt>
                <c:pt idx="6">
                  <c:v>13</c:v>
                </c:pt>
                <c:pt idx="7">
                  <c:v>16</c:v>
                </c:pt>
                <c:pt idx="8">
                  <c:v>15</c:v>
                </c:pt>
                <c:pt idx="9">
                  <c:v>10</c:v>
                </c:pt>
                <c:pt idx="10">
                  <c:v>11</c:v>
                </c:pt>
                <c:pt idx="11">
                  <c:v>18</c:v>
                </c:pt>
                <c:pt idx="12">
                  <c:v>33</c:v>
                </c:pt>
                <c:pt idx="13">
                  <c:v>32</c:v>
                </c:pt>
                <c:pt idx="14">
                  <c:v>27</c:v>
                </c:pt>
                <c:pt idx="15">
                  <c:v>24</c:v>
                </c:pt>
                <c:pt idx="16">
                  <c:v>21</c:v>
                </c:pt>
                <c:pt idx="17">
                  <c:v>21</c:v>
                </c:pt>
                <c:pt idx="18">
                  <c:v>20</c:v>
                </c:pt>
                <c:pt idx="19">
                  <c:v>30</c:v>
                </c:pt>
                <c:pt idx="20">
                  <c:v>12</c:v>
                </c:pt>
                <c:pt idx="21">
                  <c:v>19</c:v>
                </c:pt>
                <c:pt idx="22">
                  <c:v>15</c:v>
                </c:pt>
                <c:pt idx="23">
                  <c:v>27</c:v>
                </c:pt>
                <c:pt idx="24">
                  <c:v>24</c:v>
                </c:pt>
                <c:pt idx="25">
                  <c:v>31</c:v>
                </c:pt>
                <c:pt idx="26">
                  <c:v>27</c:v>
                </c:pt>
                <c:pt idx="27">
                  <c:v>18</c:v>
                </c:pt>
                <c:pt idx="28">
                  <c:v>26</c:v>
                </c:pt>
                <c:pt idx="29">
                  <c:v>22</c:v>
                </c:pt>
                <c:pt idx="30">
                  <c:v>23</c:v>
                </c:pt>
                <c:pt idx="31">
                  <c:v>22</c:v>
                </c:pt>
                <c:pt idx="32">
                  <c:v>12</c:v>
                </c:pt>
                <c:pt idx="33">
                  <c:v>18</c:v>
                </c:pt>
                <c:pt idx="34">
                  <c:v>16</c:v>
                </c:pt>
                <c:pt idx="35">
                  <c:v>27</c:v>
                </c:pt>
                <c:pt idx="36">
                  <c:v>13</c:v>
                </c:pt>
                <c:pt idx="37">
                  <c:v>30</c:v>
                </c:pt>
                <c:pt idx="38">
                  <c:v>26</c:v>
                </c:pt>
                <c:pt idx="39">
                  <c:v>15</c:v>
                </c:pt>
                <c:pt idx="40">
                  <c:v>19</c:v>
                </c:pt>
                <c:pt idx="41">
                  <c:v>28</c:v>
                </c:pt>
                <c:pt idx="42">
                  <c:v>14</c:v>
                </c:pt>
                <c:pt idx="43">
                  <c:v>12</c:v>
                </c:pt>
                <c:pt idx="44">
                  <c:v>31</c:v>
                </c:pt>
                <c:pt idx="45">
                  <c:v>25</c:v>
                </c:pt>
                <c:pt idx="46">
                  <c:v>13</c:v>
                </c:pt>
                <c:pt idx="47">
                  <c:v>17</c:v>
                </c:pt>
                <c:pt idx="48">
                  <c:v>31</c:v>
                </c:pt>
                <c:pt idx="49">
                  <c:v>12</c:v>
                </c:pt>
              </c:numCache>
            </c:numRef>
          </c:val>
          <c:extLst>
            <c:ext xmlns:c16="http://schemas.microsoft.com/office/drawing/2014/chart" uri="{C3380CC4-5D6E-409C-BE32-E72D297353CC}">
              <c16:uniqueId val="{00000000-7CC8-4DD3-A8F1-B029E6658380}"/>
            </c:ext>
          </c:extLst>
        </c:ser>
        <c:dLbls>
          <c:showLegendKey val="0"/>
          <c:showVal val="0"/>
          <c:showCatName val="1"/>
          <c:showSerName val="0"/>
          <c:showPercent val="0"/>
          <c:showBubbleSize val="0"/>
        </c:dLbls>
        <c:axId val="1539908671"/>
        <c:axId val="1539930751"/>
      </c:areaChart>
      <c:catAx>
        <c:axId val="1539908671"/>
        <c:scaling>
          <c:orientation val="minMax"/>
        </c:scaling>
        <c:delete val="0"/>
        <c:axPos val="b"/>
        <c:numFmt formatCode="General" sourceLinked="1"/>
        <c:majorTickMark val="out"/>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539930751"/>
        <c:crosses val="autoZero"/>
        <c:auto val="1"/>
        <c:lblAlgn val="ctr"/>
        <c:lblOffset val="100"/>
        <c:noMultiLvlLbl val="0"/>
      </c:catAx>
      <c:valAx>
        <c:axId val="15399307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9908671"/>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a:glow rad="139700">
        <a:schemeClr val="accent2">
          <a:satMod val="175000"/>
          <a:alpha val="40000"/>
        </a:schemeClr>
      </a:glow>
      <a:outerShdw blurRad="50800" dist="38100" dir="5400000" algn="t" rotWithShape="0">
        <a:prstClr val="black">
          <a:alpha val="40000"/>
        </a:prstClr>
      </a:outerShdw>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layout>
        <c:manualLayout>
          <c:xMode val="edge"/>
          <c:yMode val="edge"/>
          <c:x val="0.43993032991129272"/>
          <c:y val="5.731225296442688E-2"/>
        </c:manualLayout>
      </c:layout>
      <c:overlay val="0"/>
      <c:spPr>
        <a:noFill/>
        <a:ln>
          <a:noFill/>
        </a:ln>
        <a:effectLst/>
      </c:spPr>
      <c:txPr>
        <a:bodyPr rot="0" spcFirstLastPara="1" vertOverflow="ellipsis" vert="horz" wrap="square" anchor="ctr" anchorCtr="1"/>
        <a:lstStyle/>
        <a:p>
          <a:pPr>
            <a:defRPr sz="2000" b="1" i="0" u="none" strike="noStrike" kern="1200" baseline="0">
              <a:solidFill>
                <a:schemeClr val="dk1">
                  <a:lumMod val="75000"/>
                  <a:lumOff val="25000"/>
                </a:schemeClr>
              </a:solidFill>
              <a:latin typeface="+mn-lt"/>
              <a:ea typeface="+mn-ea"/>
              <a:cs typeface="+mn-cs"/>
            </a:defRPr>
          </a:pPr>
          <a:endParaRPr lang="en-US"/>
        </a:p>
      </c:txPr>
    </c:title>
    <c:autoTitleDeleted val="0"/>
    <c:plotArea>
      <c:layout>
        <c:manualLayout>
          <c:layoutTarget val="inner"/>
          <c:xMode val="edge"/>
          <c:yMode val="edge"/>
          <c:x val="4.4444444444444446E-2"/>
          <c:y val="0.19027777777777777"/>
          <c:w val="0.81419685039370082"/>
          <c:h val="0.69003135024788564"/>
        </c:manualLayout>
      </c:layout>
      <c:lineChart>
        <c:grouping val="standard"/>
        <c:varyColors val="0"/>
        <c:ser>
          <c:idx val="0"/>
          <c:order val="0"/>
          <c:tx>
            <c:strRef>
              <c:f>لیست!$M$2</c:f>
              <c:strCache>
                <c:ptCount val="1"/>
                <c:pt idx="0">
                  <c:v>خالص پرداختی</c:v>
                </c:pt>
              </c:strCache>
            </c:strRef>
          </c:tx>
          <c:spPr>
            <a:ln w="31750" cap="rnd">
              <a:solidFill>
                <a:schemeClr val="accent6"/>
              </a:solidFill>
              <a:round/>
            </a:ln>
            <a:effectLst/>
          </c:spPr>
          <c:marker>
            <c:symbol val="circle"/>
            <c:size val="17"/>
            <c:spPr>
              <a:solidFill>
                <a:schemeClr val="accent6"/>
              </a:solidFill>
              <a:ln>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لیست!$F$3:$F$52</c:f>
              <c:strCache>
                <c:ptCount val="50"/>
                <c:pt idx="0">
                  <c:v>پیانو</c:v>
                </c:pt>
                <c:pt idx="1">
                  <c:v>ویالون</c:v>
                </c:pt>
                <c:pt idx="2">
                  <c:v>گیتار</c:v>
                </c:pt>
                <c:pt idx="3">
                  <c:v>سنتور</c:v>
                </c:pt>
                <c:pt idx="4">
                  <c:v>تار</c:v>
                </c:pt>
                <c:pt idx="5">
                  <c:v>پیانو</c:v>
                </c:pt>
                <c:pt idx="6">
                  <c:v>پیانو</c:v>
                </c:pt>
                <c:pt idx="7">
                  <c:v>تار</c:v>
                </c:pt>
                <c:pt idx="8">
                  <c:v>سنتور</c:v>
                </c:pt>
                <c:pt idx="9">
                  <c:v>تار</c:v>
                </c:pt>
                <c:pt idx="10">
                  <c:v>گیتار</c:v>
                </c:pt>
                <c:pt idx="11">
                  <c:v>ویالون</c:v>
                </c:pt>
                <c:pt idx="12">
                  <c:v>پیانو</c:v>
                </c:pt>
                <c:pt idx="13">
                  <c:v>تار</c:v>
                </c:pt>
                <c:pt idx="14">
                  <c:v>سنتور</c:v>
                </c:pt>
                <c:pt idx="15">
                  <c:v>تار</c:v>
                </c:pt>
                <c:pt idx="16">
                  <c:v>ویالون</c:v>
                </c:pt>
                <c:pt idx="17">
                  <c:v>پیانو</c:v>
                </c:pt>
                <c:pt idx="18">
                  <c:v>تار</c:v>
                </c:pt>
                <c:pt idx="19">
                  <c:v>سنتور</c:v>
                </c:pt>
                <c:pt idx="20">
                  <c:v>گیتار</c:v>
                </c:pt>
                <c:pt idx="21">
                  <c:v>سنتور</c:v>
                </c:pt>
                <c:pt idx="22">
                  <c:v>تار</c:v>
                </c:pt>
                <c:pt idx="23">
                  <c:v>پیانو</c:v>
                </c:pt>
                <c:pt idx="24">
                  <c:v>ویالون</c:v>
                </c:pt>
                <c:pt idx="25">
                  <c:v>تار</c:v>
                </c:pt>
                <c:pt idx="26">
                  <c:v>سنتور</c:v>
                </c:pt>
                <c:pt idx="27">
                  <c:v>پیانو</c:v>
                </c:pt>
                <c:pt idx="28">
                  <c:v>سنتور</c:v>
                </c:pt>
                <c:pt idx="29">
                  <c:v>تار</c:v>
                </c:pt>
                <c:pt idx="30">
                  <c:v>سنتور</c:v>
                </c:pt>
                <c:pt idx="31">
                  <c:v>گیتار</c:v>
                </c:pt>
                <c:pt idx="32">
                  <c:v>ویالون</c:v>
                </c:pt>
                <c:pt idx="33">
                  <c:v>پیانو</c:v>
                </c:pt>
                <c:pt idx="34">
                  <c:v>گیتار</c:v>
                </c:pt>
                <c:pt idx="35">
                  <c:v>تار</c:v>
                </c:pt>
                <c:pt idx="36">
                  <c:v>سنتور</c:v>
                </c:pt>
                <c:pt idx="37">
                  <c:v>ویالون</c:v>
                </c:pt>
                <c:pt idx="38">
                  <c:v>سنتور</c:v>
                </c:pt>
                <c:pt idx="39">
                  <c:v>گیتار</c:v>
                </c:pt>
                <c:pt idx="40">
                  <c:v>تار</c:v>
                </c:pt>
                <c:pt idx="41">
                  <c:v>سنتور</c:v>
                </c:pt>
                <c:pt idx="42">
                  <c:v>پیانو</c:v>
                </c:pt>
                <c:pt idx="43">
                  <c:v>گیتار</c:v>
                </c:pt>
                <c:pt idx="44">
                  <c:v>سنتور</c:v>
                </c:pt>
                <c:pt idx="45">
                  <c:v>تار</c:v>
                </c:pt>
                <c:pt idx="46">
                  <c:v>سنتور</c:v>
                </c:pt>
                <c:pt idx="47">
                  <c:v>پیانو</c:v>
                </c:pt>
                <c:pt idx="48">
                  <c:v>گیتار</c:v>
                </c:pt>
                <c:pt idx="49">
                  <c:v>ویالون</c:v>
                </c:pt>
              </c:strCache>
            </c:strRef>
          </c:cat>
          <c:val>
            <c:numRef>
              <c:f>لیست!$M$3:$M$52</c:f>
              <c:numCache>
                <c:formatCode>General</c:formatCode>
                <c:ptCount val="50"/>
                <c:pt idx="0">
                  <c:v>39286805.557999998</c:v>
                </c:pt>
                <c:pt idx="1">
                  <c:v>34335419.799999997</c:v>
                </c:pt>
                <c:pt idx="2">
                  <c:v>100028849.25</c:v>
                </c:pt>
                <c:pt idx="3">
                  <c:v>173244105.86999997</c:v>
                </c:pt>
                <c:pt idx="4">
                  <c:v>110190848.41600001</c:v>
                </c:pt>
                <c:pt idx="5">
                  <c:v>207185944.581</c:v>
                </c:pt>
                <c:pt idx="6">
                  <c:v>42809942.460999995</c:v>
                </c:pt>
                <c:pt idx="7">
                  <c:v>25888117.376000002</c:v>
                </c:pt>
                <c:pt idx="8">
                  <c:v>24708294.93</c:v>
                </c:pt>
                <c:pt idx="9">
                  <c:v>15191401.830000002</c:v>
                </c:pt>
                <c:pt idx="10">
                  <c:v>89507019.272</c:v>
                </c:pt>
                <c:pt idx="11">
                  <c:v>126972229.626</c:v>
                </c:pt>
                <c:pt idx="12">
                  <c:v>192286073.82600001</c:v>
                </c:pt>
                <c:pt idx="13">
                  <c:v>252576723.16799998</c:v>
                </c:pt>
                <c:pt idx="14">
                  <c:v>117366137.45999999</c:v>
                </c:pt>
                <c:pt idx="15">
                  <c:v>96629508.887999997</c:v>
                </c:pt>
                <c:pt idx="16">
                  <c:v>142940795.84400001</c:v>
                </c:pt>
                <c:pt idx="17">
                  <c:v>77249006.373000011</c:v>
                </c:pt>
                <c:pt idx="18">
                  <c:v>147709099.34</c:v>
                </c:pt>
                <c:pt idx="19">
                  <c:v>159520650.63000003</c:v>
                </c:pt>
                <c:pt idx="20">
                  <c:v>95121735.456</c:v>
                </c:pt>
                <c:pt idx="21">
                  <c:v>135994629.04500002</c:v>
                </c:pt>
                <c:pt idx="22">
                  <c:v>38639447.055</c:v>
                </c:pt>
                <c:pt idx="23">
                  <c:v>108236133.22499999</c:v>
                </c:pt>
                <c:pt idx="24">
                  <c:v>119481166.2</c:v>
                </c:pt>
                <c:pt idx="25">
                  <c:v>109029895.86500001</c:v>
                </c:pt>
                <c:pt idx="26">
                  <c:v>216349252.01999998</c:v>
                </c:pt>
                <c:pt idx="27">
                  <c:v>107633496.95999999</c:v>
                </c:pt>
                <c:pt idx="28">
                  <c:v>209326567.44999999</c:v>
                </c:pt>
                <c:pt idx="29">
                  <c:v>86484037.551999986</c:v>
                </c:pt>
                <c:pt idx="30">
                  <c:v>186701326.47100002</c:v>
                </c:pt>
                <c:pt idx="31">
                  <c:v>149169734.84600002</c:v>
                </c:pt>
                <c:pt idx="32">
                  <c:v>71795766.768000007</c:v>
                </c:pt>
                <c:pt idx="33">
                  <c:v>55398785.112000003</c:v>
                </c:pt>
                <c:pt idx="34">
                  <c:v>96711155.728</c:v>
                </c:pt>
                <c:pt idx="35">
                  <c:v>119467264.257</c:v>
                </c:pt>
                <c:pt idx="36">
                  <c:v>31200068.041999999</c:v>
                </c:pt>
                <c:pt idx="37">
                  <c:v>49153243.589999996</c:v>
                </c:pt>
                <c:pt idx="38">
                  <c:v>183834499.134</c:v>
                </c:pt>
                <c:pt idx="39">
                  <c:v>38586326.460000001</c:v>
                </c:pt>
                <c:pt idx="40">
                  <c:v>73700748.022</c:v>
                </c:pt>
                <c:pt idx="41">
                  <c:v>206911436.42399999</c:v>
                </c:pt>
                <c:pt idx="42">
                  <c:v>54223685.208000004</c:v>
                </c:pt>
                <c:pt idx="43">
                  <c:v>24824561.651999999</c:v>
                </c:pt>
                <c:pt idx="44">
                  <c:v>89863163.599000007</c:v>
                </c:pt>
                <c:pt idx="45">
                  <c:v>147493437.30000001</c:v>
                </c:pt>
                <c:pt idx="46">
                  <c:v>69871223.135999992</c:v>
                </c:pt>
                <c:pt idx="47">
                  <c:v>69231139.43900001</c:v>
                </c:pt>
                <c:pt idx="48">
                  <c:v>174137604.20100001</c:v>
                </c:pt>
                <c:pt idx="49">
                  <c:v>69375285.804000005</c:v>
                </c:pt>
              </c:numCache>
            </c:numRef>
          </c:val>
          <c:smooth val="0"/>
          <c:extLst>
            <c:ext xmlns:c16="http://schemas.microsoft.com/office/drawing/2014/chart" uri="{C3380CC4-5D6E-409C-BE32-E72D297353CC}">
              <c16:uniqueId val="{00000000-FE6E-489A-B7A8-C89A7C901264}"/>
            </c:ext>
          </c:extLst>
        </c:ser>
        <c:dLbls>
          <c:dLblPos val="ctr"/>
          <c:showLegendKey val="0"/>
          <c:showVal val="1"/>
          <c:showCatName val="0"/>
          <c:showSerName val="0"/>
          <c:showPercent val="0"/>
          <c:showBubbleSize val="0"/>
        </c:dLbls>
        <c:marker val="1"/>
        <c:smooth val="0"/>
        <c:axId val="1767742799"/>
        <c:axId val="1767762479"/>
      </c:lineChart>
      <c:catAx>
        <c:axId val="1767742799"/>
        <c:scaling>
          <c:orientation val="maxMin"/>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1050" b="1" i="0" u="none" strike="noStrike" kern="1200" cap="all" baseline="0">
                <a:solidFill>
                  <a:schemeClr val="dk1">
                    <a:lumMod val="75000"/>
                    <a:lumOff val="25000"/>
                  </a:schemeClr>
                </a:solidFill>
                <a:latin typeface="+mn-lt"/>
                <a:ea typeface="+mn-ea"/>
                <a:cs typeface="+mn-cs"/>
              </a:defRPr>
            </a:pPr>
            <a:endParaRPr lang="en-US"/>
          </a:p>
        </c:txPr>
        <c:crossAx val="1767762479"/>
        <c:crosses val="autoZero"/>
        <c:auto val="1"/>
        <c:lblAlgn val="ctr"/>
        <c:lblOffset val="100"/>
        <c:noMultiLvlLbl val="0"/>
      </c:catAx>
      <c:valAx>
        <c:axId val="1767762479"/>
        <c:scaling>
          <c:orientation val="minMax"/>
        </c:scaling>
        <c:delete val="1"/>
        <c:axPos val="r"/>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17677427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a:glow rad="139700">
        <a:schemeClr val="accent6">
          <a:satMod val="175000"/>
          <a:alpha val="40000"/>
        </a:schemeClr>
      </a:glow>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551645856980705"/>
          <c:y val="5.7815845824411134E-2"/>
        </c:manualLayout>
      </c:layout>
      <c:overlay val="0"/>
      <c:spPr>
        <a:noFill/>
        <a:ln>
          <a:noFill/>
        </a:ln>
        <a:effectLst/>
      </c:spPr>
      <c:txPr>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j-lt"/>
              <a:ea typeface="+mj-ea"/>
              <a:cs typeface="+mj-cs"/>
            </a:defRPr>
          </a:pPr>
          <a:endParaRPr lang="en-US"/>
        </a:p>
      </c:txPr>
    </c:title>
    <c:autoTitleDeleted val="0"/>
    <c:plotArea>
      <c:layout/>
      <c:ofPieChart>
        <c:ofPieType val="pie"/>
        <c:varyColors val="1"/>
        <c:ser>
          <c:idx val="0"/>
          <c:order val="0"/>
          <c:tx>
            <c:strRef>
              <c:f>لیست!$J$2</c:f>
              <c:strCache>
                <c:ptCount val="1"/>
                <c:pt idx="0">
                  <c:v>تخفیف 3%</c:v>
                </c:pt>
              </c:strCache>
            </c:strRef>
          </c:tx>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6495-4262-B071-0812A530CAD0}"/>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6495-4262-B071-0812A530CAD0}"/>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6495-4262-B071-0812A530CAD0}"/>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6495-4262-B071-0812A530CAD0}"/>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6495-4262-B071-0812A530CAD0}"/>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6495-4262-B071-0812A530CAD0}"/>
              </c:ext>
            </c:extLst>
          </c:dPt>
          <c:dPt>
            <c:idx val="6"/>
            <c:bubble3D val="0"/>
            <c:spPr>
              <a:gradFill>
                <a:gsLst>
                  <a:gs pos="100000">
                    <a:schemeClr val="accent1">
                      <a:lumMod val="60000"/>
                      <a:lumMod val="60000"/>
                      <a:lumOff val="40000"/>
                    </a:schemeClr>
                  </a:gs>
                  <a:gs pos="0">
                    <a:schemeClr val="accent1">
                      <a:lumMod val="60000"/>
                    </a:schemeClr>
                  </a:gs>
                </a:gsLst>
                <a:lin ang="5400000" scaled="0"/>
              </a:gradFill>
              <a:ln w="19050">
                <a:solidFill>
                  <a:schemeClr val="lt1"/>
                </a:solidFill>
              </a:ln>
              <a:effectLst/>
            </c:spPr>
            <c:extLst>
              <c:ext xmlns:c16="http://schemas.microsoft.com/office/drawing/2014/chart" uri="{C3380CC4-5D6E-409C-BE32-E72D297353CC}">
                <c16:uniqueId val="{0000000D-6495-4262-B071-0812A530CAD0}"/>
              </c:ext>
            </c:extLst>
          </c:dPt>
          <c:dPt>
            <c:idx val="7"/>
            <c:bubble3D val="0"/>
            <c:spPr>
              <a:gradFill>
                <a:gsLst>
                  <a:gs pos="100000">
                    <a:schemeClr val="accent2">
                      <a:lumMod val="60000"/>
                      <a:lumMod val="60000"/>
                      <a:lumOff val="40000"/>
                    </a:schemeClr>
                  </a:gs>
                  <a:gs pos="0">
                    <a:schemeClr val="accent2">
                      <a:lumMod val="60000"/>
                    </a:schemeClr>
                  </a:gs>
                </a:gsLst>
                <a:lin ang="5400000" scaled="0"/>
              </a:gradFill>
              <a:ln w="19050">
                <a:solidFill>
                  <a:schemeClr val="lt1"/>
                </a:solidFill>
              </a:ln>
              <a:effectLst/>
            </c:spPr>
            <c:extLst>
              <c:ext xmlns:c16="http://schemas.microsoft.com/office/drawing/2014/chart" uri="{C3380CC4-5D6E-409C-BE32-E72D297353CC}">
                <c16:uniqueId val="{0000000F-6495-4262-B071-0812A530CAD0}"/>
              </c:ext>
            </c:extLst>
          </c:dPt>
          <c:dPt>
            <c:idx val="8"/>
            <c:bubble3D val="0"/>
            <c:spPr>
              <a:gradFill>
                <a:gsLst>
                  <a:gs pos="100000">
                    <a:schemeClr val="accent3">
                      <a:lumMod val="60000"/>
                      <a:lumMod val="60000"/>
                      <a:lumOff val="40000"/>
                    </a:schemeClr>
                  </a:gs>
                  <a:gs pos="0">
                    <a:schemeClr val="accent3">
                      <a:lumMod val="60000"/>
                    </a:schemeClr>
                  </a:gs>
                </a:gsLst>
                <a:lin ang="5400000" scaled="0"/>
              </a:gradFill>
              <a:ln w="19050">
                <a:solidFill>
                  <a:schemeClr val="lt1"/>
                </a:solidFill>
              </a:ln>
              <a:effectLst/>
            </c:spPr>
            <c:extLst>
              <c:ext xmlns:c16="http://schemas.microsoft.com/office/drawing/2014/chart" uri="{C3380CC4-5D6E-409C-BE32-E72D297353CC}">
                <c16:uniqueId val="{00000011-6495-4262-B071-0812A530CAD0}"/>
              </c:ext>
            </c:extLst>
          </c:dPt>
          <c:dPt>
            <c:idx val="9"/>
            <c:bubble3D val="0"/>
            <c:spPr>
              <a:gradFill>
                <a:gsLst>
                  <a:gs pos="100000">
                    <a:schemeClr val="accent4">
                      <a:lumMod val="60000"/>
                      <a:lumMod val="60000"/>
                      <a:lumOff val="40000"/>
                    </a:schemeClr>
                  </a:gs>
                  <a:gs pos="0">
                    <a:schemeClr val="accent4">
                      <a:lumMod val="60000"/>
                    </a:schemeClr>
                  </a:gs>
                </a:gsLst>
                <a:lin ang="5400000" scaled="0"/>
              </a:gradFill>
              <a:ln w="19050">
                <a:solidFill>
                  <a:schemeClr val="lt1"/>
                </a:solidFill>
              </a:ln>
              <a:effectLst/>
            </c:spPr>
            <c:extLst>
              <c:ext xmlns:c16="http://schemas.microsoft.com/office/drawing/2014/chart" uri="{C3380CC4-5D6E-409C-BE32-E72D297353CC}">
                <c16:uniqueId val="{00000013-6495-4262-B071-0812A530CAD0}"/>
              </c:ext>
            </c:extLst>
          </c:dPt>
          <c:dPt>
            <c:idx val="10"/>
            <c:bubble3D val="0"/>
            <c:spPr>
              <a:gradFill>
                <a:gsLst>
                  <a:gs pos="100000">
                    <a:schemeClr val="accent5">
                      <a:lumMod val="60000"/>
                      <a:lumMod val="60000"/>
                      <a:lumOff val="40000"/>
                    </a:schemeClr>
                  </a:gs>
                  <a:gs pos="0">
                    <a:schemeClr val="accent5">
                      <a:lumMod val="60000"/>
                    </a:schemeClr>
                  </a:gs>
                </a:gsLst>
                <a:lin ang="5400000" scaled="0"/>
              </a:gradFill>
              <a:ln w="19050">
                <a:solidFill>
                  <a:schemeClr val="lt1"/>
                </a:solidFill>
              </a:ln>
              <a:effectLst/>
            </c:spPr>
            <c:extLst>
              <c:ext xmlns:c16="http://schemas.microsoft.com/office/drawing/2014/chart" uri="{C3380CC4-5D6E-409C-BE32-E72D297353CC}">
                <c16:uniqueId val="{00000015-6495-4262-B071-0812A530CAD0}"/>
              </c:ext>
            </c:extLst>
          </c:dPt>
          <c:dPt>
            <c:idx val="11"/>
            <c:bubble3D val="0"/>
            <c:spPr>
              <a:gradFill>
                <a:gsLst>
                  <a:gs pos="100000">
                    <a:schemeClr val="accent6">
                      <a:lumMod val="60000"/>
                      <a:lumMod val="60000"/>
                      <a:lumOff val="40000"/>
                    </a:schemeClr>
                  </a:gs>
                  <a:gs pos="0">
                    <a:schemeClr val="accent6">
                      <a:lumMod val="60000"/>
                    </a:schemeClr>
                  </a:gs>
                </a:gsLst>
                <a:lin ang="5400000" scaled="0"/>
              </a:gradFill>
              <a:ln w="19050">
                <a:solidFill>
                  <a:schemeClr val="lt1"/>
                </a:solidFill>
              </a:ln>
              <a:effectLst/>
            </c:spPr>
            <c:extLst>
              <c:ext xmlns:c16="http://schemas.microsoft.com/office/drawing/2014/chart" uri="{C3380CC4-5D6E-409C-BE32-E72D297353CC}">
                <c16:uniqueId val="{00000017-6495-4262-B071-0812A530CAD0}"/>
              </c:ext>
            </c:extLst>
          </c:dPt>
          <c:dPt>
            <c:idx val="12"/>
            <c:bubble3D val="0"/>
            <c:spPr>
              <a:gradFill>
                <a:gsLst>
                  <a:gs pos="100000">
                    <a:schemeClr val="accent1">
                      <a:lumMod val="80000"/>
                      <a:lumOff val="20000"/>
                      <a:lumMod val="60000"/>
                      <a:lumOff val="40000"/>
                    </a:schemeClr>
                  </a:gs>
                  <a:gs pos="0">
                    <a:schemeClr val="accent1">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19-6495-4262-B071-0812A530CAD0}"/>
              </c:ext>
            </c:extLst>
          </c:dPt>
          <c:dPt>
            <c:idx val="13"/>
            <c:bubble3D val="0"/>
            <c:spPr>
              <a:gradFill>
                <a:gsLst>
                  <a:gs pos="100000">
                    <a:schemeClr val="accent2">
                      <a:lumMod val="80000"/>
                      <a:lumOff val="20000"/>
                      <a:lumMod val="60000"/>
                      <a:lumOff val="40000"/>
                    </a:schemeClr>
                  </a:gs>
                  <a:gs pos="0">
                    <a:schemeClr val="accent2">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1B-6495-4262-B071-0812A530CAD0}"/>
              </c:ext>
            </c:extLst>
          </c:dPt>
          <c:dPt>
            <c:idx val="14"/>
            <c:bubble3D val="0"/>
            <c:spPr>
              <a:gradFill>
                <a:gsLst>
                  <a:gs pos="100000">
                    <a:schemeClr val="accent3">
                      <a:lumMod val="80000"/>
                      <a:lumOff val="20000"/>
                      <a:lumMod val="60000"/>
                      <a:lumOff val="40000"/>
                    </a:schemeClr>
                  </a:gs>
                  <a:gs pos="0">
                    <a:schemeClr val="accent3">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1D-6495-4262-B071-0812A530CAD0}"/>
              </c:ext>
            </c:extLst>
          </c:dPt>
          <c:dPt>
            <c:idx val="15"/>
            <c:bubble3D val="0"/>
            <c:spPr>
              <a:gradFill>
                <a:gsLst>
                  <a:gs pos="100000">
                    <a:schemeClr val="accent4">
                      <a:lumMod val="80000"/>
                      <a:lumOff val="20000"/>
                      <a:lumMod val="60000"/>
                      <a:lumOff val="40000"/>
                    </a:schemeClr>
                  </a:gs>
                  <a:gs pos="0">
                    <a:schemeClr val="accent4">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1F-6495-4262-B071-0812A530CAD0}"/>
              </c:ext>
            </c:extLst>
          </c:dPt>
          <c:dPt>
            <c:idx val="16"/>
            <c:bubble3D val="0"/>
            <c:spPr>
              <a:gradFill>
                <a:gsLst>
                  <a:gs pos="100000">
                    <a:schemeClr val="accent5">
                      <a:lumMod val="80000"/>
                      <a:lumOff val="20000"/>
                      <a:lumMod val="60000"/>
                      <a:lumOff val="40000"/>
                    </a:schemeClr>
                  </a:gs>
                  <a:gs pos="0">
                    <a:schemeClr val="accent5">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21-6495-4262-B071-0812A530CAD0}"/>
              </c:ext>
            </c:extLst>
          </c:dPt>
          <c:dPt>
            <c:idx val="17"/>
            <c:bubble3D val="0"/>
            <c:spPr>
              <a:gradFill>
                <a:gsLst>
                  <a:gs pos="100000">
                    <a:schemeClr val="accent6">
                      <a:lumMod val="80000"/>
                      <a:lumOff val="20000"/>
                      <a:lumMod val="60000"/>
                      <a:lumOff val="40000"/>
                    </a:schemeClr>
                  </a:gs>
                  <a:gs pos="0">
                    <a:schemeClr val="accent6">
                      <a:lumMod val="80000"/>
                      <a:lumOff val="20000"/>
                    </a:schemeClr>
                  </a:gs>
                </a:gsLst>
                <a:lin ang="5400000" scaled="0"/>
              </a:gradFill>
              <a:ln w="19050">
                <a:solidFill>
                  <a:schemeClr val="lt1"/>
                </a:solidFill>
              </a:ln>
              <a:effectLst/>
            </c:spPr>
            <c:extLst>
              <c:ext xmlns:c16="http://schemas.microsoft.com/office/drawing/2014/chart" uri="{C3380CC4-5D6E-409C-BE32-E72D297353CC}">
                <c16:uniqueId val="{00000023-6495-4262-B071-0812A530CAD0}"/>
              </c:ext>
            </c:extLst>
          </c:dPt>
          <c:dPt>
            <c:idx val="18"/>
            <c:bubble3D val="0"/>
            <c:spPr>
              <a:gradFill>
                <a:gsLst>
                  <a:gs pos="100000">
                    <a:schemeClr val="accent1">
                      <a:lumMod val="80000"/>
                      <a:lumMod val="60000"/>
                      <a:lumOff val="40000"/>
                    </a:schemeClr>
                  </a:gs>
                  <a:gs pos="0">
                    <a:schemeClr val="accent1">
                      <a:lumMod val="80000"/>
                    </a:schemeClr>
                  </a:gs>
                </a:gsLst>
                <a:lin ang="5400000" scaled="0"/>
              </a:gradFill>
              <a:ln w="19050">
                <a:solidFill>
                  <a:schemeClr val="lt1"/>
                </a:solidFill>
              </a:ln>
              <a:effectLst/>
            </c:spPr>
            <c:extLst>
              <c:ext xmlns:c16="http://schemas.microsoft.com/office/drawing/2014/chart" uri="{C3380CC4-5D6E-409C-BE32-E72D297353CC}">
                <c16:uniqueId val="{00000025-6495-4262-B071-0812A530CAD0}"/>
              </c:ext>
            </c:extLst>
          </c:dPt>
          <c:dPt>
            <c:idx val="19"/>
            <c:bubble3D val="0"/>
            <c:spPr>
              <a:gradFill>
                <a:gsLst>
                  <a:gs pos="100000">
                    <a:schemeClr val="accent2">
                      <a:lumMod val="80000"/>
                      <a:lumMod val="60000"/>
                      <a:lumOff val="40000"/>
                    </a:schemeClr>
                  </a:gs>
                  <a:gs pos="0">
                    <a:schemeClr val="accent2">
                      <a:lumMod val="80000"/>
                    </a:schemeClr>
                  </a:gs>
                </a:gsLst>
                <a:lin ang="5400000" scaled="0"/>
              </a:gradFill>
              <a:ln w="19050">
                <a:solidFill>
                  <a:schemeClr val="lt1"/>
                </a:solidFill>
              </a:ln>
              <a:effectLst/>
            </c:spPr>
            <c:extLst>
              <c:ext xmlns:c16="http://schemas.microsoft.com/office/drawing/2014/chart" uri="{C3380CC4-5D6E-409C-BE32-E72D297353CC}">
                <c16:uniqueId val="{00000027-6495-4262-B071-0812A530CAD0}"/>
              </c:ext>
            </c:extLst>
          </c:dPt>
          <c:dPt>
            <c:idx val="20"/>
            <c:bubble3D val="0"/>
            <c:spPr>
              <a:gradFill>
                <a:gsLst>
                  <a:gs pos="100000">
                    <a:schemeClr val="accent3">
                      <a:lumMod val="80000"/>
                      <a:lumMod val="60000"/>
                      <a:lumOff val="40000"/>
                    </a:schemeClr>
                  </a:gs>
                  <a:gs pos="0">
                    <a:schemeClr val="accent3">
                      <a:lumMod val="80000"/>
                    </a:schemeClr>
                  </a:gs>
                </a:gsLst>
                <a:lin ang="5400000" scaled="0"/>
              </a:gradFill>
              <a:ln w="19050">
                <a:solidFill>
                  <a:schemeClr val="lt1"/>
                </a:solidFill>
              </a:ln>
              <a:effectLst/>
            </c:spPr>
            <c:extLst>
              <c:ext xmlns:c16="http://schemas.microsoft.com/office/drawing/2014/chart" uri="{C3380CC4-5D6E-409C-BE32-E72D297353CC}">
                <c16:uniqueId val="{00000029-6495-4262-B071-0812A530CAD0}"/>
              </c:ext>
            </c:extLst>
          </c:dPt>
          <c:dPt>
            <c:idx val="21"/>
            <c:bubble3D val="0"/>
            <c:spPr>
              <a:gradFill>
                <a:gsLst>
                  <a:gs pos="100000">
                    <a:schemeClr val="accent4">
                      <a:lumMod val="80000"/>
                      <a:lumMod val="60000"/>
                      <a:lumOff val="40000"/>
                    </a:schemeClr>
                  </a:gs>
                  <a:gs pos="0">
                    <a:schemeClr val="accent4">
                      <a:lumMod val="80000"/>
                    </a:schemeClr>
                  </a:gs>
                </a:gsLst>
                <a:lin ang="5400000" scaled="0"/>
              </a:gradFill>
              <a:ln w="19050">
                <a:solidFill>
                  <a:schemeClr val="lt1"/>
                </a:solidFill>
              </a:ln>
              <a:effectLst/>
            </c:spPr>
            <c:extLst>
              <c:ext xmlns:c16="http://schemas.microsoft.com/office/drawing/2014/chart" uri="{C3380CC4-5D6E-409C-BE32-E72D297353CC}">
                <c16:uniqueId val="{0000002B-6495-4262-B071-0812A530CAD0}"/>
              </c:ext>
            </c:extLst>
          </c:dPt>
          <c:dPt>
            <c:idx val="22"/>
            <c:bubble3D val="0"/>
            <c:spPr>
              <a:gradFill>
                <a:gsLst>
                  <a:gs pos="100000">
                    <a:schemeClr val="accent5">
                      <a:lumMod val="80000"/>
                      <a:lumMod val="60000"/>
                      <a:lumOff val="40000"/>
                    </a:schemeClr>
                  </a:gs>
                  <a:gs pos="0">
                    <a:schemeClr val="accent5">
                      <a:lumMod val="80000"/>
                    </a:schemeClr>
                  </a:gs>
                </a:gsLst>
                <a:lin ang="5400000" scaled="0"/>
              </a:gradFill>
              <a:ln w="19050">
                <a:solidFill>
                  <a:schemeClr val="lt1"/>
                </a:solidFill>
              </a:ln>
              <a:effectLst/>
            </c:spPr>
            <c:extLst>
              <c:ext xmlns:c16="http://schemas.microsoft.com/office/drawing/2014/chart" uri="{C3380CC4-5D6E-409C-BE32-E72D297353CC}">
                <c16:uniqueId val="{0000002D-6495-4262-B071-0812A530CAD0}"/>
              </c:ext>
            </c:extLst>
          </c:dPt>
          <c:dPt>
            <c:idx val="23"/>
            <c:bubble3D val="0"/>
            <c:spPr>
              <a:gradFill>
                <a:gsLst>
                  <a:gs pos="100000">
                    <a:schemeClr val="accent6">
                      <a:lumMod val="80000"/>
                      <a:lumMod val="60000"/>
                      <a:lumOff val="40000"/>
                    </a:schemeClr>
                  </a:gs>
                  <a:gs pos="0">
                    <a:schemeClr val="accent6">
                      <a:lumMod val="80000"/>
                    </a:schemeClr>
                  </a:gs>
                </a:gsLst>
                <a:lin ang="5400000" scaled="0"/>
              </a:gradFill>
              <a:ln w="19050">
                <a:solidFill>
                  <a:schemeClr val="lt1"/>
                </a:solidFill>
              </a:ln>
              <a:effectLst/>
            </c:spPr>
            <c:extLst>
              <c:ext xmlns:c16="http://schemas.microsoft.com/office/drawing/2014/chart" uri="{C3380CC4-5D6E-409C-BE32-E72D297353CC}">
                <c16:uniqueId val="{0000002F-6495-4262-B071-0812A530CAD0}"/>
              </c:ext>
            </c:extLst>
          </c:dPt>
          <c:dPt>
            <c:idx val="24"/>
            <c:bubble3D val="0"/>
            <c:spPr>
              <a:gradFill>
                <a:gsLst>
                  <a:gs pos="100000">
                    <a:schemeClr val="accent1">
                      <a:lumMod val="60000"/>
                      <a:lumOff val="40000"/>
                      <a:lumMod val="60000"/>
                      <a:lumOff val="40000"/>
                    </a:schemeClr>
                  </a:gs>
                  <a:gs pos="0">
                    <a:schemeClr val="accent1">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1-6495-4262-B071-0812A530CAD0}"/>
              </c:ext>
            </c:extLst>
          </c:dPt>
          <c:dPt>
            <c:idx val="25"/>
            <c:bubble3D val="0"/>
            <c:spPr>
              <a:gradFill>
                <a:gsLst>
                  <a:gs pos="100000">
                    <a:schemeClr val="accent2">
                      <a:lumMod val="60000"/>
                      <a:lumOff val="40000"/>
                      <a:lumMod val="60000"/>
                      <a:lumOff val="40000"/>
                    </a:schemeClr>
                  </a:gs>
                  <a:gs pos="0">
                    <a:schemeClr val="accent2">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3-6495-4262-B071-0812A530CAD0}"/>
              </c:ext>
            </c:extLst>
          </c:dPt>
          <c:dPt>
            <c:idx val="26"/>
            <c:bubble3D val="0"/>
            <c:spPr>
              <a:gradFill>
                <a:gsLst>
                  <a:gs pos="100000">
                    <a:schemeClr val="accent3">
                      <a:lumMod val="60000"/>
                      <a:lumOff val="40000"/>
                      <a:lumMod val="60000"/>
                      <a:lumOff val="40000"/>
                    </a:schemeClr>
                  </a:gs>
                  <a:gs pos="0">
                    <a:schemeClr val="accent3">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5-6495-4262-B071-0812A530CAD0}"/>
              </c:ext>
            </c:extLst>
          </c:dPt>
          <c:dPt>
            <c:idx val="27"/>
            <c:bubble3D val="0"/>
            <c:spPr>
              <a:gradFill>
                <a:gsLst>
                  <a:gs pos="100000">
                    <a:schemeClr val="accent4">
                      <a:lumMod val="60000"/>
                      <a:lumOff val="40000"/>
                      <a:lumMod val="60000"/>
                      <a:lumOff val="40000"/>
                    </a:schemeClr>
                  </a:gs>
                  <a:gs pos="0">
                    <a:schemeClr val="accent4">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7-6495-4262-B071-0812A530CAD0}"/>
              </c:ext>
            </c:extLst>
          </c:dPt>
          <c:dPt>
            <c:idx val="28"/>
            <c:bubble3D val="0"/>
            <c:spPr>
              <a:gradFill>
                <a:gsLst>
                  <a:gs pos="100000">
                    <a:schemeClr val="accent5">
                      <a:lumMod val="60000"/>
                      <a:lumOff val="40000"/>
                      <a:lumMod val="60000"/>
                      <a:lumOff val="40000"/>
                    </a:schemeClr>
                  </a:gs>
                  <a:gs pos="0">
                    <a:schemeClr val="accent5">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9-6495-4262-B071-0812A530CAD0}"/>
              </c:ext>
            </c:extLst>
          </c:dPt>
          <c:dPt>
            <c:idx val="29"/>
            <c:bubble3D val="0"/>
            <c:spPr>
              <a:gradFill>
                <a:gsLst>
                  <a:gs pos="100000">
                    <a:schemeClr val="accent6">
                      <a:lumMod val="60000"/>
                      <a:lumOff val="40000"/>
                      <a:lumMod val="60000"/>
                      <a:lumOff val="40000"/>
                    </a:schemeClr>
                  </a:gs>
                  <a:gs pos="0">
                    <a:schemeClr val="accent6">
                      <a:lumMod val="60000"/>
                      <a:lumOff val="40000"/>
                    </a:schemeClr>
                  </a:gs>
                </a:gsLst>
                <a:lin ang="5400000" scaled="0"/>
              </a:gradFill>
              <a:ln w="19050">
                <a:solidFill>
                  <a:schemeClr val="lt1"/>
                </a:solidFill>
              </a:ln>
              <a:effectLst/>
            </c:spPr>
            <c:extLst>
              <c:ext xmlns:c16="http://schemas.microsoft.com/office/drawing/2014/chart" uri="{C3380CC4-5D6E-409C-BE32-E72D297353CC}">
                <c16:uniqueId val="{0000003B-6495-4262-B071-0812A530CAD0}"/>
              </c:ext>
            </c:extLst>
          </c:dPt>
          <c:dPt>
            <c:idx val="30"/>
            <c:bubble3D val="0"/>
            <c:spPr>
              <a:gradFill>
                <a:gsLst>
                  <a:gs pos="100000">
                    <a:schemeClr val="accent1">
                      <a:lumMod val="50000"/>
                      <a:lumMod val="60000"/>
                      <a:lumOff val="40000"/>
                    </a:schemeClr>
                  </a:gs>
                  <a:gs pos="0">
                    <a:schemeClr val="accent1">
                      <a:lumMod val="50000"/>
                    </a:schemeClr>
                  </a:gs>
                </a:gsLst>
                <a:lin ang="5400000" scaled="0"/>
              </a:gradFill>
              <a:ln w="19050">
                <a:solidFill>
                  <a:schemeClr val="lt1"/>
                </a:solidFill>
              </a:ln>
              <a:effectLst/>
            </c:spPr>
            <c:extLst>
              <c:ext xmlns:c16="http://schemas.microsoft.com/office/drawing/2014/chart" uri="{C3380CC4-5D6E-409C-BE32-E72D297353CC}">
                <c16:uniqueId val="{0000003D-6495-4262-B071-0812A530CAD0}"/>
              </c:ext>
            </c:extLst>
          </c:dPt>
          <c:dPt>
            <c:idx val="31"/>
            <c:bubble3D val="0"/>
            <c:spPr>
              <a:gradFill>
                <a:gsLst>
                  <a:gs pos="100000">
                    <a:schemeClr val="accent2">
                      <a:lumMod val="50000"/>
                      <a:lumMod val="60000"/>
                      <a:lumOff val="40000"/>
                    </a:schemeClr>
                  </a:gs>
                  <a:gs pos="0">
                    <a:schemeClr val="accent2">
                      <a:lumMod val="50000"/>
                    </a:schemeClr>
                  </a:gs>
                </a:gsLst>
                <a:lin ang="5400000" scaled="0"/>
              </a:gradFill>
              <a:ln w="19050">
                <a:solidFill>
                  <a:schemeClr val="lt1"/>
                </a:solidFill>
              </a:ln>
              <a:effectLst/>
            </c:spPr>
            <c:extLst>
              <c:ext xmlns:c16="http://schemas.microsoft.com/office/drawing/2014/chart" uri="{C3380CC4-5D6E-409C-BE32-E72D297353CC}">
                <c16:uniqueId val="{0000003F-6495-4262-B071-0812A530CAD0}"/>
              </c:ext>
            </c:extLst>
          </c:dPt>
          <c:dPt>
            <c:idx val="32"/>
            <c:bubble3D val="0"/>
            <c:spPr>
              <a:gradFill>
                <a:gsLst>
                  <a:gs pos="100000">
                    <a:schemeClr val="accent3">
                      <a:lumMod val="50000"/>
                      <a:lumMod val="60000"/>
                      <a:lumOff val="40000"/>
                    </a:schemeClr>
                  </a:gs>
                  <a:gs pos="0">
                    <a:schemeClr val="accent3">
                      <a:lumMod val="50000"/>
                    </a:schemeClr>
                  </a:gs>
                </a:gsLst>
                <a:lin ang="5400000" scaled="0"/>
              </a:gradFill>
              <a:ln w="19050">
                <a:solidFill>
                  <a:schemeClr val="lt1"/>
                </a:solidFill>
              </a:ln>
              <a:effectLst/>
            </c:spPr>
            <c:extLst>
              <c:ext xmlns:c16="http://schemas.microsoft.com/office/drawing/2014/chart" uri="{C3380CC4-5D6E-409C-BE32-E72D297353CC}">
                <c16:uniqueId val="{00000041-6495-4262-B071-0812A530CAD0}"/>
              </c:ext>
            </c:extLst>
          </c:dPt>
          <c:dPt>
            <c:idx val="33"/>
            <c:bubble3D val="0"/>
            <c:spPr>
              <a:gradFill>
                <a:gsLst>
                  <a:gs pos="100000">
                    <a:schemeClr val="accent4">
                      <a:lumMod val="50000"/>
                      <a:lumMod val="60000"/>
                      <a:lumOff val="40000"/>
                    </a:schemeClr>
                  </a:gs>
                  <a:gs pos="0">
                    <a:schemeClr val="accent4">
                      <a:lumMod val="50000"/>
                    </a:schemeClr>
                  </a:gs>
                </a:gsLst>
                <a:lin ang="5400000" scaled="0"/>
              </a:gradFill>
              <a:ln w="19050">
                <a:solidFill>
                  <a:schemeClr val="lt1"/>
                </a:solidFill>
              </a:ln>
              <a:effectLst/>
            </c:spPr>
            <c:extLst>
              <c:ext xmlns:c16="http://schemas.microsoft.com/office/drawing/2014/chart" uri="{C3380CC4-5D6E-409C-BE32-E72D297353CC}">
                <c16:uniqueId val="{00000043-6495-4262-B071-0812A530CAD0}"/>
              </c:ext>
            </c:extLst>
          </c:dPt>
          <c:dPt>
            <c:idx val="34"/>
            <c:bubble3D val="0"/>
            <c:spPr>
              <a:gradFill>
                <a:gsLst>
                  <a:gs pos="100000">
                    <a:schemeClr val="accent5">
                      <a:lumMod val="50000"/>
                      <a:lumMod val="60000"/>
                      <a:lumOff val="40000"/>
                    </a:schemeClr>
                  </a:gs>
                  <a:gs pos="0">
                    <a:schemeClr val="accent5">
                      <a:lumMod val="50000"/>
                    </a:schemeClr>
                  </a:gs>
                </a:gsLst>
                <a:lin ang="5400000" scaled="0"/>
              </a:gradFill>
              <a:ln w="19050">
                <a:solidFill>
                  <a:schemeClr val="lt1"/>
                </a:solidFill>
              </a:ln>
              <a:effectLst/>
            </c:spPr>
            <c:extLst>
              <c:ext xmlns:c16="http://schemas.microsoft.com/office/drawing/2014/chart" uri="{C3380CC4-5D6E-409C-BE32-E72D297353CC}">
                <c16:uniqueId val="{00000045-6495-4262-B071-0812A530CAD0}"/>
              </c:ext>
            </c:extLst>
          </c:dPt>
          <c:dPt>
            <c:idx val="35"/>
            <c:bubble3D val="0"/>
            <c:spPr>
              <a:gradFill>
                <a:gsLst>
                  <a:gs pos="100000">
                    <a:schemeClr val="accent6">
                      <a:lumMod val="50000"/>
                      <a:lumMod val="60000"/>
                      <a:lumOff val="40000"/>
                    </a:schemeClr>
                  </a:gs>
                  <a:gs pos="0">
                    <a:schemeClr val="accent6">
                      <a:lumMod val="50000"/>
                    </a:schemeClr>
                  </a:gs>
                </a:gsLst>
                <a:lin ang="5400000" scaled="0"/>
              </a:gradFill>
              <a:ln w="19050">
                <a:solidFill>
                  <a:schemeClr val="lt1"/>
                </a:solidFill>
              </a:ln>
              <a:effectLst/>
            </c:spPr>
            <c:extLst>
              <c:ext xmlns:c16="http://schemas.microsoft.com/office/drawing/2014/chart" uri="{C3380CC4-5D6E-409C-BE32-E72D297353CC}">
                <c16:uniqueId val="{00000047-6495-4262-B071-0812A530CAD0}"/>
              </c:ext>
            </c:extLst>
          </c:dPt>
          <c:dPt>
            <c:idx val="36"/>
            <c:bubble3D val="0"/>
            <c:spPr>
              <a:gradFill>
                <a:gsLst>
                  <a:gs pos="100000">
                    <a:schemeClr val="accent1">
                      <a:lumMod val="70000"/>
                      <a:lumOff val="30000"/>
                      <a:lumMod val="60000"/>
                      <a:lumOff val="40000"/>
                    </a:schemeClr>
                  </a:gs>
                  <a:gs pos="0">
                    <a:schemeClr val="accent1">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49-6495-4262-B071-0812A530CAD0}"/>
              </c:ext>
            </c:extLst>
          </c:dPt>
          <c:dPt>
            <c:idx val="37"/>
            <c:bubble3D val="0"/>
            <c:spPr>
              <a:gradFill>
                <a:gsLst>
                  <a:gs pos="100000">
                    <a:schemeClr val="accent2">
                      <a:lumMod val="70000"/>
                      <a:lumOff val="30000"/>
                      <a:lumMod val="60000"/>
                      <a:lumOff val="40000"/>
                    </a:schemeClr>
                  </a:gs>
                  <a:gs pos="0">
                    <a:schemeClr val="accent2">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4B-6495-4262-B071-0812A530CAD0}"/>
              </c:ext>
            </c:extLst>
          </c:dPt>
          <c:dPt>
            <c:idx val="38"/>
            <c:bubble3D val="0"/>
            <c:spPr>
              <a:gradFill>
                <a:gsLst>
                  <a:gs pos="100000">
                    <a:schemeClr val="accent3">
                      <a:lumMod val="70000"/>
                      <a:lumOff val="30000"/>
                      <a:lumMod val="60000"/>
                      <a:lumOff val="40000"/>
                    </a:schemeClr>
                  </a:gs>
                  <a:gs pos="0">
                    <a:schemeClr val="accent3">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4D-6495-4262-B071-0812A530CAD0}"/>
              </c:ext>
            </c:extLst>
          </c:dPt>
          <c:dPt>
            <c:idx val="39"/>
            <c:bubble3D val="0"/>
            <c:spPr>
              <a:gradFill>
                <a:gsLst>
                  <a:gs pos="100000">
                    <a:schemeClr val="accent4">
                      <a:lumMod val="70000"/>
                      <a:lumOff val="30000"/>
                      <a:lumMod val="60000"/>
                      <a:lumOff val="40000"/>
                    </a:schemeClr>
                  </a:gs>
                  <a:gs pos="0">
                    <a:schemeClr val="accent4">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4F-6495-4262-B071-0812A530CAD0}"/>
              </c:ext>
            </c:extLst>
          </c:dPt>
          <c:dPt>
            <c:idx val="40"/>
            <c:bubble3D val="0"/>
            <c:spPr>
              <a:gradFill>
                <a:gsLst>
                  <a:gs pos="100000">
                    <a:schemeClr val="accent5">
                      <a:lumMod val="70000"/>
                      <a:lumOff val="30000"/>
                      <a:lumMod val="60000"/>
                      <a:lumOff val="40000"/>
                    </a:schemeClr>
                  </a:gs>
                  <a:gs pos="0">
                    <a:schemeClr val="accent5">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51-6495-4262-B071-0812A530CAD0}"/>
              </c:ext>
            </c:extLst>
          </c:dPt>
          <c:dPt>
            <c:idx val="41"/>
            <c:bubble3D val="0"/>
            <c:spPr>
              <a:gradFill>
                <a:gsLst>
                  <a:gs pos="100000">
                    <a:schemeClr val="accent6">
                      <a:lumMod val="70000"/>
                      <a:lumOff val="30000"/>
                      <a:lumMod val="60000"/>
                      <a:lumOff val="40000"/>
                    </a:schemeClr>
                  </a:gs>
                  <a:gs pos="0">
                    <a:schemeClr val="accent6">
                      <a:lumMod val="70000"/>
                      <a:lumOff val="30000"/>
                    </a:schemeClr>
                  </a:gs>
                </a:gsLst>
                <a:lin ang="5400000" scaled="0"/>
              </a:gradFill>
              <a:ln w="19050">
                <a:solidFill>
                  <a:schemeClr val="lt1"/>
                </a:solidFill>
              </a:ln>
              <a:effectLst/>
            </c:spPr>
            <c:extLst>
              <c:ext xmlns:c16="http://schemas.microsoft.com/office/drawing/2014/chart" uri="{C3380CC4-5D6E-409C-BE32-E72D297353CC}">
                <c16:uniqueId val="{00000053-6495-4262-B071-0812A530CAD0}"/>
              </c:ext>
            </c:extLst>
          </c:dPt>
          <c:dPt>
            <c:idx val="42"/>
            <c:bubble3D val="0"/>
            <c:spPr>
              <a:gradFill>
                <a:gsLst>
                  <a:gs pos="100000">
                    <a:schemeClr val="accent1">
                      <a:lumMod val="70000"/>
                      <a:lumMod val="60000"/>
                      <a:lumOff val="40000"/>
                    </a:schemeClr>
                  </a:gs>
                  <a:gs pos="0">
                    <a:schemeClr val="accent1">
                      <a:lumMod val="70000"/>
                    </a:schemeClr>
                  </a:gs>
                </a:gsLst>
                <a:lin ang="5400000" scaled="0"/>
              </a:gradFill>
              <a:ln w="19050">
                <a:solidFill>
                  <a:schemeClr val="lt1"/>
                </a:solidFill>
              </a:ln>
              <a:effectLst/>
            </c:spPr>
            <c:extLst>
              <c:ext xmlns:c16="http://schemas.microsoft.com/office/drawing/2014/chart" uri="{C3380CC4-5D6E-409C-BE32-E72D297353CC}">
                <c16:uniqueId val="{00000055-6495-4262-B071-0812A530CAD0}"/>
              </c:ext>
            </c:extLst>
          </c:dPt>
          <c:dPt>
            <c:idx val="43"/>
            <c:bubble3D val="0"/>
            <c:spPr>
              <a:gradFill>
                <a:gsLst>
                  <a:gs pos="100000">
                    <a:schemeClr val="accent2">
                      <a:lumMod val="70000"/>
                      <a:lumMod val="60000"/>
                      <a:lumOff val="40000"/>
                    </a:schemeClr>
                  </a:gs>
                  <a:gs pos="0">
                    <a:schemeClr val="accent2">
                      <a:lumMod val="70000"/>
                    </a:schemeClr>
                  </a:gs>
                </a:gsLst>
                <a:lin ang="5400000" scaled="0"/>
              </a:gradFill>
              <a:ln w="19050">
                <a:solidFill>
                  <a:schemeClr val="lt1"/>
                </a:solidFill>
              </a:ln>
              <a:effectLst/>
            </c:spPr>
            <c:extLst>
              <c:ext xmlns:c16="http://schemas.microsoft.com/office/drawing/2014/chart" uri="{C3380CC4-5D6E-409C-BE32-E72D297353CC}">
                <c16:uniqueId val="{00000057-6495-4262-B071-0812A530CAD0}"/>
              </c:ext>
            </c:extLst>
          </c:dPt>
          <c:dPt>
            <c:idx val="44"/>
            <c:bubble3D val="0"/>
            <c:spPr>
              <a:gradFill>
                <a:gsLst>
                  <a:gs pos="100000">
                    <a:schemeClr val="accent3">
                      <a:lumMod val="70000"/>
                      <a:lumMod val="60000"/>
                      <a:lumOff val="40000"/>
                    </a:schemeClr>
                  </a:gs>
                  <a:gs pos="0">
                    <a:schemeClr val="accent3">
                      <a:lumMod val="70000"/>
                    </a:schemeClr>
                  </a:gs>
                </a:gsLst>
                <a:lin ang="5400000" scaled="0"/>
              </a:gradFill>
              <a:ln w="19050">
                <a:solidFill>
                  <a:schemeClr val="lt1"/>
                </a:solidFill>
              </a:ln>
              <a:effectLst/>
            </c:spPr>
            <c:extLst>
              <c:ext xmlns:c16="http://schemas.microsoft.com/office/drawing/2014/chart" uri="{C3380CC4-5D6E-409C-BE32-E72D297353CC}">
                <c16:uniqueId val="{00000059-6495-4262-B071-0812A530CAD0}"/>
              </c:ext>
            </c:extLst>
          </c:dPt>
          <c:dPt>
            <c:idx val="45"/>
            <c:bubble3D val="0"/>
            <c:spPr>
              <a:gradFill>
                <a:gsLst>
                  <a:gs pos="100000">
                    <a:schemeClr val="accent4">
                      <a:lumMod val="70000"/>
                      <a:lumMod val="60000"/>
                      <a:lumOff val="40000"/>
                    </a:schemeClr>
                  </a:gs>
                  <a:gs pos="0">
                    <a:schemeClr val="accent4">
                      <a:lumMod val="70000"/>
                    </a:schemeClr>
                  </a:gs>
                </a:gsLst>
                <a:lin ang="5400000" scaled="0"/>
              </a:gradFill>
              <a:ln w="19050">
                <a:solidFill>
                  <a:schemeClr val="lt1"/>
                </a:solidFill>
              </a:ln>
              <a:effectLst/>
            </c:spPr>
            <c:extLst>
              <c:ext xmlns:c16="http://schemas.microsoft.com/office/drawing/2014/chart" uri="{C3380CC4-5D6E-409C-BE32-E72D297353CC}">
                <c16:uniqueId val="{0000005B-6495-4262-B071-0812A530CAD0}"/>
              </c:ext>
            </c:extLst>
          </c:dPt>
          <c:dPt>
            <c:idx val="46"/>
            <c:bubble3D val="0"/>
            <c:spPr>
              <a:gradFill>
                <a:gsLst>
                  <a:gs pos="100000">
                    <a:schemeClr val="accent5">
                      <a:lumMod val="70000"/>
                      <a:lumMod val="60000"/>
                      <a:lumOff val="40000"/>
                    </a:schemeClr>
                  </a:gs>
                  <a:gs pos="0">
                    <a:schemeClr val="accent5">
                      <a:lumMod val="70000"/>
                    </a:schemeClr>
                  </a:gs>
                </a:gsLst>
                <a:lin ang="5400000" scaled="0"/>
              </a:gradFill>
              <a:ln w="19050">
                <a:solidFill>
                  <a:schemeClr val="lt1"/>
                </a:solidFill>
              </a:ln>
              <a:effectLst/>
            </c:spPr>
            <c:extLst>
              <c:ext xmlns:c16="http://schemas.microsoft.com/office/drawing/2014/chart" uri="{C3380CC4-5D6E-409C-BE32-E72D297353CC}">
                <c16:uniqueId val="{0000005D-6495-4262-B071-0812A530CAD0}"/>
              </c:ext>
            </c:extLst>
          </c:dPt>
          <c:dPt>
            <c:idx val="47"/>
            <c:bubble3D val="0"/>
            <c:spPr>
              <a:gradFill>
                <a:gsLst>
                  <a:gs pos="100000">
                    <a:schemeClr val="accent6">
                      <a:lumMod val="70000"/>
                      <a:lumMod val="60000"/>
                      <a:lumOff val="40000"/>
                    </a:schemeClr>
                  </a:gs>
                  <a:gs pos="0">
                    <a:schemeClr val="accent6">
                      <a:lumMod val="70000"/>
                    </a:schemeClr>
                  </a:gs>
                </a:gsLst>
                <a:lin ang="5400000" scaled="0"/>
              </a:gradFill>
              <a:ln w="19050">
                <a:solidFill>
                  <a:schemeClr val="lt1"/>
                </a:solidFill>
              </a:ln>
              <a:effectLst/>
            </c:spPr>
            <c:extLst>
              <c:ext xmlns:c16="http://schemas.microsoft.com/office/drawing/2014/chart" uri="{C3380CC4-5D6E-409C-BE32-E72D297353CC}">
                <c16:uniqueId val="{0000005F-6495-4262-B071-0812A530CAD0}"/>
              </c:ext>
            </c:extLst>
          </c:dPt>
          <c:dPt>
            <c:idx val="48"/>
            <c:bubble3D val="0"/>
            <c:spPr>
              <a:gradFill>
                <a:gsLst>
                  <a:gs pos="100000">
                    <a:schemeClr val="accent1">
                      <a:lumMod val="50000"/>
                      <a:lumOff val="50000"/>
                      <a:lumMod val="60000"/>
                      <a:lumOff val="40000"/>
                    </a:schemeClr>
                  </a:gs>
                  <a:gs pos="0">
                    <a:schemeClr val="accent1">
                      <a:lumMod val="50000"/>
                      <a:lumOff val="50000"/>
                    </a:schemeClr>
                  </a:gs>
                </a:gsLst>
                <a:lin ang="5400000" scaled="0"/>
              </a:gradFill>
              <a:ln w="19050">
                <a:solidFill>
                  <a:schemeClr val="lt1"/>
                </a:solidFill>
              </a:ln>
              <a:effectLst/>
            </c:spPr>
            <c:extLst>
              <c:ext xmlns:c16="http://schemas.microsoft.com/office/drawing/2014/chart" uri="{C3380CC4-5D6E-409C-BE32-E72D297353CC}">
                <c16:uniqueId val="{00000061-6495-4262-B071-0812A530CAD0}"/>
              </c:ext>
            </c:extLst>
          </c:dPt>
          <c:dPt>
            <c:idx val="49"/>
            <c:bubble3D val="0"/>
            <c:spPr>
              <a:gradFill>
                <a:gsLst>
                  <a:gs pos="100000">
                    <a:schemeClr val="accent2">
                      <a:lumMod val="50000"/>
                      <a:lumOff val="50000"/>
                      <a:lumMod val="60000"/>
                      <a:lumOff val="40000"/>
                    </a:schemeClr>
                  </a:gs>
                  <a:gs pos="0">
                    <a:schemeClr val="accent2">
                      <a:lumMod val="50000"/>
                      <a:lumOff val="50000"/>
                    </a:schemeClr>
                  </a:gs>
                </a:gsLst>
                <a:lin ang="5400000" scaled="0"/>
              </a:gradFill>
              <a:ln w="19050">
                <a:solidFill>
                  <a:schemeClr val="lt1"/>
                </a:solidFill>
              </a:ln>
              <a:effectLst/>
            </c:spPr>
            <c:extLst>
              <c:ext xmlns:c16="http://schemas.microsoft.com/office/drawing/2014/chart" uri="{C3380CC4-5D6E-409C-BE32-E72D297353CC}">
                <c16:uniqueId val="{00000063-6495-4262-B071-0812A530CAD0}"/>
              </c:ext>
            </c:extLst>
          </c:dPt>
          <c:dPt>
            <c:idx val="50"/>
            <c:bubble3D val="0"/>
            <c:spPr>
              <a:gradFill>
                <a:gsLst>
                  <a:gs pos="100000">
                    <a:schemeClr val="accent3">
                      <a:lumMod val="50000"/>
                      <a:lumOff val="50000"/>
                      <a:lumMod val="60000"/>
                      <a:lumOff val="40000"/>
                    </a:schemeClr>
                  </a:gs>
                  <a:gs pos="0">
                    <a:schemeClr val="accent3">
                      <a:lumMod val="50000"/>
                      <a:lumOff val="50000"/>
                    </a:schemeClr>
                  </a:gs>
                </a:gsLst>
                <a:lin ang="5400000" scaled="0"/>
              </a:gradFill>
              <a:ln w="19050">
                <a:solidFill>
                  <a:schemeClr val="lt1"/>
                </a:solidFill>
              </a:ln>
              <a:effectLst/>
            </c:spPr>
            <c:extLst>
              <c:ext xmlns:c16="http://schemas.microsoft.com/office/drawing/2014/chart" uri="{C3380CC4-5D6E-409C-BE32-E72D297353CC}">
                <c16:uniqueId val="{00000065-6495-4262-B071-0812A530CAD0}"/>
              </c:ext>
            </c:extLst>
          </c:dPt>
          <c:cat>
            <c:strRef>
              <c:f>لیست!$E$3:$E$52</c:f>
              <c:strCache>
                <c:ptCount val="50"/>
                <c:pt idx="0">
                  <c:v>تهران </c:v>
                </c:pt>
                <c:pt idx="1">
                  <c:v>تهران </c:v>
                </c:pt>
                <c:pt idx="2">
                  <c:v>همدان</c:v>
                </c:pt>
                <c:pt idx="3">
                  <c:v>شیراز</c:v>
                </c:pt>
                <c:pt idx="4">
                  <c:v>رشت</c:v>
                </c:pt>
                <c:pt idx="5">
                  <c:v>اصفهان</c:v>
                </c:pt>
                <c:pt idx="6">
                  <c:v>البرز</c:v>
                </c:pt>
                <c:pt idx="7">
                  <c:v>البرز</c:v>
                </c:pt>
                <c:pt idx="8">
                  <c:v>تهران </c:v>
                </c:pt>
                <c:pt idx="9">
                  <c:v>همدان</c:v>
                </c:pt>
                <c:pt idx="10">
                  <c:v>البرز</c:v>
                </c:pt>
                <c:pt idx="11">
                  <c:v>شیراز</c:v>
                </c:pt>
                <c:pt idx="12">
                  <c:v>رشت</c:v>
                </c:pt>
                <c:pt idx="13">
                  <c:v>اصفهان</c:v>
                </c:pt>
                <c:pt idx="14">
                  <c:v>تهران </c:v>
                </c:pt>
                <c:pt idx="15">
                  <c:v>البرز</c:v>
                </c:pt>
                <c:pt idx="16">
                  <c:v>رشت</c:v>
                </c:pt>
                <c:pt idx="17">
                  <c:v>اصفهان</c:v>
                </c:pt>
                <c:pt idx="18">
                  <c:v>البرز</c:v>
                </c:pt>
                <c:pt idx="19">
                  <c:v>شیراز</c:v>
                </c:pt>
                <c:pt idx="20">
                  <c:v>شیراز</c:v>
                </c:pt>
                <c:pt idx="21">
                  <c:v>تهران </c:v>
                </c:pt>
                <c:pt idx="22">
                  <c:v>البرز</c:v>
                </c:pt>
                <c:pt idx="23">
                  <c:v>رشت</c:v>
                </c:pt>
                <c:pt idx="24">
                  <c:v>اصفهان</c:v>
                </c:pt>
                <c:pt idx="25">
                  <c:v>همدان</c:v>
                </c:pt>
                <c:pt idx="26">
                  <c:v>تهران </c:v>
                </c:pt>
                <c:pt idx="27">
                  <c:v>البرز</c:v>
                </c:pt>
                <c:pt idx="28">
                  <c:v>همدان</c:v>
                </c:pt>
                <c:pt idx="29">
                  <c:v>همدان</c:v>
                </c:pt>
                <c:pt idx="30">
                  <c:v>همدان</c:v>
                </c:pt>
                <c:pt idx="31">
                  <c:v>تهران </c:v>
                </c:pt>
                <c:pt idx="32">
                  <c:v>اصفهان</c:v>
                </c:pt>
                <c:pt idx="33">
                  <c:v>رشت</c:v>
                </c:pt>
                <c:pt idx="34">
                  <c:v>رشت</c:v>
                </c:pt>
                <c:pt idx="35">
                  <c:v>البرز</c:v>
                </c:pt>
                <c:pt idx="36">
                  <c:v>تهران </c:v>
                </c:pt>
                <c:pt idx="37">
                  <c:v>همدان</c:v>
                </c:pt>
                <c:pt idx="38">
                  <c:v>تهران </c:v>
                </c:pt>
                <c:pt idx="39">
                  <c:v>البرز</c:v>
                </c:pt>
                <c:pt idx="40">
                  <c:v>رشت</c:v>
                </c:pt>
                <c:pt idx="41">
                  <c:v>اصفهان</c:v>
                </c:pt>
                <c:pt idx="42">
                  <c:v>تهران </c:v>
                </c:pt>
                <c:pt idx="43">
                  <c:v>البرز</c:v>
                </c:pt>
                <c:pt idx="44">
                  <c:v>اصفهان</c:v>
                </c:pt>
                <c:pt idx="45">
                  <c:v>اصفهان</c:v>
                </c:pt>
                <c:pt idx="46">
                  <c:v>رشت</c:v>
                </c:pt>
                <c:pt idx="47">
                  <c:v>تهران </c:v>
                </c:pt>
                <c:pt idx="48">
                  <c:v>البرز</c:v>
                </c:pt>
                <c:pt idx="49">
                  <c:v>اصفهان</c:v>
                </c:pt>
              </c:strCache>
            </c:strRef>
          </c:cat>
          <c:val>
            <c:numRef>
              <c:f>لیست!$J$3:$J$52</c:f>
              <c:numCache>
                <c:formatCode>General</c:formatCode>
                <c:ptCount val="50"/>
                <c:pt idx="0">
                  <c:v>1104596.22</c:v>
                </c:pt>
                <c:pt idx="1">
                  <c:v>965382</c:v>
                </c:pt>
                <c:pt idx="2">
                  <c:v>2812432.5</c:v>
                </c:pt>
                <c:pt idx="3">
                  <c:v>4870968.3</c:v>
                </c:pt>
                <c:pt idx="4">
                  <c:v>3098149.44</c:v>
                </c:pt>
                <c:pt idx="5">
                  <c:v>5825284.29</c:v>
                </c:pt>
                <c:pt idx="6">
                  <c:v>1203653.49</c:v>
                </c:pt>
                <c:pt idx="7">
                  <c:v>727875.84</c:v>
                </c:pt>
                <c:pt idx="8">
                  <c:v>694703.7</c:v>
                </c:pt>
                <c:pt idx="9">
                  <c:v>427124.7</c:v>
                </c:pt>
                <c:pt idx="10">
                  <c:v>2516598.48</c:v>
                </c:pt>
                <c:pt idx="11">
                  <c:v>3569978.34</c:v>
                </c:pt>
                <c:pt idx="12">
                  <c:v>5406356.3399999999</c:v>
                </c:pt>
                <c:pt idx="13">
                  <c:v>7101501.1200000001</c:v>
                </c:pt>
                <c:pt idx="14">
                  <c:v>3299891.4</c:v>
                </c:pt>
                <c:pt idx="15">
                  <c:v>2716855.92</c:v>
                </c:pt>
                <c:pt idx="16">
                  <c:v>4018953.96</c:v>
                </c:pt>
                <c:pt idx="17">
                  <c:v>2171949.5699999998</c:v>
                </c:pt>
                <c:pt idx="18">
                  <c:v>4153020.5999999996</c:v>
                </c:pt>
                <c:pt idx="19">
                  <c:v>4485116.7</c:v>
                </c:pt>
                <c:pt idx="20">
                  <c:v>2674463.04</c:v>
                </c:pt>
                <c:pt idx="21">
                  <c:v>3823654.05</c:v>
                </c:pt>
                <c:pt idx="22">
                  <c:v>1086394.95</c:v>
                </c:pt>
                <c:pt idx="23">
                  <c:v>3043190.25</c:v>
                </c:pt>
                <c:pt idx="24">
                  <c:v>3359358</c:v>
                </c:pt>
                <c:pt idx="25">
                  <c:v>3065507.85</c:v>
                </c:pt>
                <c:pt idx="26">
                  <c:v>6082921.7999999998</c:v>
                </c:pt>
                <c:pt idx="27">
                  <c:v>3026246.4</c:v>
                </c:pt>
                <c:pt idx="28">
                  <c:v>5885470.5</c:v>
                </c:pt>
                <c:pt idx="29">
                  <c:v>2431603.6799999997</c:v>
                </c:pt>
                <c:pt idx="30">
                  <c:v>5249334.3899999997</c:v>
                </c:pt>
                <c:pt idx="31">
                  <c:v>4194088.1399999997</c:v>
                </c:pt>
                <c:pt idx="32">
                  <c:v>2018625.1199999999</c:v>
                </c:pt>
                <c:pt idx="33">
                  <c:v>1557604.0799999998</c:v>
                </c:pt>
                <c:pt idx="34">
                  <c:v>2719151.52</c:v>
                </c:pt>
                <c:pt idx="35">
                  <c:v>3358967.13</c:v>
                </c:pt>
                <c:pt idx="36">
                  <c:v>877227.77999999991</c:v>
                </c:pt>
                <c:pt idx="37">
                  <c:v>1382003.0999999999</c:v>
                </c:pt>
                <c:pt idx="38">
                  <c:v>5168730.0599999996</c:v>
                </c:pt>
                <c:pt idx="39">
                  <c:v>1084901.3999999999</c:v>
                </c:pt>
                <c:pt idx="40">
                  <c:v>2072185.98</c:v>
                </c:pt>
                <c:pt idx="41">
                  <c:v>5817566.1600000001</c:v>
                </c:pt>
                <c:pt idx="42">
                  <c:v>1524564.72</c:v>
                </c:pt>
                <c:pt idx="43">
                  <c:v>697972.67999999993</c:v>
                </c:pt>
                <c:pt idx="44">
                  <c:v>2526611.9099999997</c:v>
                </c:pt>
                <c:pt idx="45">
                  <c:v>4146957</c:v>
                </c:pt>
                <c:pt idx="46">
                  <c:v>1964514.24</c:v>
                </c:pt>
                <c:pt idx="47">
                  <c:v>1946517.51</c:v>
                </c:pt>
                <c:pt idx="48">
                  <c:v>4896090.09</c:v>
                </c:pt>
                <c:pt idx="49">
                  <c:v>1950570.3599999999</c:v>
                </c:pt>
              </c:numCache>
            </c:numRef>
          </c:val>
          <c:extLst>
            <c:ext xmlns:c16="http://schemas.microsoft.com/office/drawing/2014/chart" uri="{C3380CC4-5D6E-409C-BE32-E72D297353CC}">
              <c16:uniqueId val="{00000066-6495-4262-B071-0812A530CAD0}"/>
            </c:ext>
          </c:extLst>
        </c:ser>
        <c:dLbls>
          <c:showLegendKey val="0"/>
          <c:showVal val="0"/>
          <c:showCatName val="0"/>
          <c:showSerName val="0"/>
          <c:showPercent val="0"/>
          <c:showBubbleSize val="0"/>
          <c:showLeaderLines val="1"/>
        </c:dLbls>
        <c:gapWidth val="100"/>
        <c:secondPieSize val="75"/>
        <c:serLines>
          <c:spPr>
            <a:ln w="9525" cap="flat" cmpd="sng" algn="ctr">
              <a:solidFill>
                <a:schemeClr val="dk1">
                  <a:lumMod val="35000"/>
                  <a:lumOff val="65000"/>
                </a:schemeClr>
              </a:solidFill>
              <a:round/>
            </a:ln>
            <a:effectLst/>
          </c:spPr>
        </c:serLines>
      </c:ofPieChart>
      <c:spPr>
        <a:noFill/>
        <a:ln>
          <a:noFill/>
        </a:ln>
        <a:effectLst/>
      </c:spPr>
    </c:plotArea>
    <c:legend>
      <c:legendPos val="l"/>
      <c:layout>
        <c:manualLayout>
          <c:xMode val="edge"/>
          <c:yMode val="edge"/>
          <c:x val="6.8104426787741201E-3"/>
          <c:y val="2.170480028326224E-2"/>
          <c:w val="5.6840562353088396E-2"/>
          <c:h val="0.95744693048272611"/>
        </c:manualLayout>
      </c:layout>
      <c:overlay val="0"/>
      <c:spPr>
        <a:solidFill>
          <a:schemeClr val="lt1">
            <a:alpha val="50000"/>
          </a:schemeClr>
        </a:solidFill>
        <a:ln>
          <a:noFill/>
        </a:ln>
        <a:effectLst/>
      </c:spPr>
      <c:txPr>
        <a:bodyPr rot="0" spcFirstLastPara="1" vertOverflow="ellipsis" vert="horz" wrap="square" anchor="ctr" anchorCtr="1"/>
        <a:lstStyle/>
        <a:p>
          <a:pPr>
            <a:defRPr sz="800" b="0" i="0" u="none" strike="noStrike" kern="1200" baseline="0">
              <a:solidFill>
                <a:schemeClr val="dk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a:glow rad="63500">
        <a:schemeClr val="accent5">
          <a:satMod val="175000"/>
          <a:alpha val="40000"/>
        </a:schemeClr>
      </a:glow>
    </a:effectLst>
    <a:scene3d>
      <a:camera prst="orthographicFront"/>
      <a:lightRig rig="threePt" dir="t"/>
    </a:scene3d>
    <a:sp3d>
      <a:bevelT prst="relaxedInset"/>
    </a:sp3d>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areaChart>
        <c:grouping val="standard"/>
        <c:varyColors val="0"/>
        <c:ser>
          <c:idx val="0"/>
          <c:order val="0"/>
          <c:tx>
            <c:strRef>
              <c:f>لیست!$G$2</c:f>
              <c:strCache>
                <c:ptCount val="1"/>
                <c:pt idx="0">
                  <c:v>تعداد </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1"/>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لیست!$F$3:$F$52</c:f>
              <c:strCache>
                <c:ptCount val="50"/>
                <c:pt idx="0">
                  <c:v>پیانو</c:v>
                </c:pt>
                <c:pt idx="1">
                  <c:v>ویالون</c:v>
                </c:pt>
                <c:pt idx="2">
                  <c:v>گیتار</c:v>
                </c:pt>
                <c:pt idx="3">
                  <c:v>سنتور</c:v>
                </c:pt>
                <c:pt idx="4">
                  <c:v>تار</c:v>
                </c:pt>
                <c:pt idx="5">
                  <c:v>پیانو</c:v>
                </c:pt>
                <c:pt idx="6">
                  <c:v>پیانو</c:v>
                </c:pt>
                <c:pt idx="7">
                  <c:v>تار</c:v>
                </c:pt>
                <c:pt idx="8">
                  <c:v>سنتور</c:v>
                </c:pt>
                <c:pt idx="9">
                  <c:v>تار</c:v>
                </c:pt>
                <c:pt idx="10">
                  <c:v>گیتار</c:v>
                </c:pt>
                <c:pt idx="11">
                  <c:v>ویالون</c:v>
                </c:pt>
                <c:pt idx="12">
                  <c:v>پیانو</c:v>
                </c:pt>
                <c:pt idx="13">
                  <c:v>تار</c:v>
                </c:pt>
                <c:pt idx="14">
                  <c:v>سنتور</c:v>
                </c:pt>
                <c:pt idx="15">
                  <c:v>تار</c:v>
                </c:pt>
                <c:pt idx="16">
                  <c:v>ویالون</c:v>
                </c:pt>
                <c:pt idx="17">
                  <c:v>پیانو</c:v>
                </c:pt>
                <c:pt idx="18">
                  <c:v>تار</c:v>
                </c:pt>
                <c:pt idx="19">
                  <c:v>سنتور</c:v>
                </c:pt>
                <c:pt idx="20">
                  <c:v>گیتار</c:v>
                </c:pt>
                <c:pt idx="21">
                  <c:v>سنتور</c:v>
                </c:pt>
                <c:pt idx="22">
                  <c:v>تار</c:v>
                </c:pt>
                <c:pt idx="23">
                  <c:v>پیانو</c:v>
                </c:pt>
                <c:pt idx="24">
                  <c:v>ویالون</c:v>
                </c:pt>
                <c:pt idx="25">
                  <c:v>تار</c:v>
                </c:pt>
                <c:pt idx="26">
                  <c:v>سنتور</c:v>
                </c:pt>
                <c:pt idx="27">
                  <c:v>پیانو</c:v>
                </c:pt>
                <c:pt idx="28">
                  <c:v>سنتور</c:v>
                </c:pt>
                <c:pt idx="29">
                  <c:v>تار</c:v>
                </c:pt>
                <c:pt idx="30">
                  <c:v>سنتور</c:v>
                </c:pt>
                <c:pt idx="31">
                  <c:v>گیتار</c:v>
                </c:pt>
                <c:pt idx="32">
                  <c:v>ویالون</c:v>
                </c:pt>
                <c:pt idx="33">
                  <c:v>پیانو</c:v>
                </c:pt>
                <c:pt idx="34">
                  <c:v>گیتار</c:v>
                </c:pt>
                <c:pt idx="35">
                  <c:v>تار</c:v>
                </c:pt>
                <c:pt idx="36">
                  <c:v>سنتور</c:v>
                </c:pt>
                <c:pt idx="37">
                  <c:v>ویالون</c:v>
                </c:pt>
                <c:pt idx="38">
                  <c:v>سنتور</c:v>
                </c:pt>
                <c:pt idx="39">
                  <c:v>گیتار</c:v>
                </c:pt>
                <c:pt idx="40">
                  <c:v>تار</c:v>
                </c:pt>
                <c:pt idx="41">
                  <c:v>سنتور</c:v>
                </c:pt>
                <c:pt idx="42">
                  <c:v>پیانو</c:v>
                </c:pt>
                <c:pt idx="43">
                  <c:v>گیتار</c:v>
                </c:pt>
                <c:pt idx="44">
                  <c:v>سنتور</c:v>
                </c:pt>
                <c:pt idx="45">
                  <c:v>تار</c:v>
                </c:pt>
                <c:pt idx="46">
                  <c:v>سنتور</c:v>
                </c:pt>
                <c:pt idx="47">
                  <c:v>پیانو</c:v>
                </c:pt>
                <c:pt idx="48">
                  <c:v>گیتار</c:v>
                </c:pt>
                <c:pt idx="49">
                  <c:v>ویالون</c:v>
                </c:pt>
              </c:strCache>
            </c:strRef>
          </c:cat>
          <c:val>
            <c:numRef>
              <c:f>لیست!$G$3:$G$52</c:f>
              <c:numCache>
                <c:formatCode>General</c:formatCode>
                <c:ptCount val="50"/>
                <c:pt idx="0">
                  <c:v>13</c:v>
                </c:pt>
                <c:pt idx="1">
                  <c:v>10</c:v>
                </c:pt>
                <c:pt idx="2">
                  <c:v>25</c:v>
                </c:pt>
                <c:pt idx="3">
                  <c:v>22</c:v>
                </c:pt>
                <c:pt idx="4">
                  <c:v>16</c:v>
                </c:pt>
                <c:pt idx="5">
                  <c:v>27</c:v>
                </c:pt>
                <c:pt idx="6">
                  <c:v>13</c:v>
                </c:pt>
                <c:pt idx="7">
                  <c:v>16</c:v>
                </c:pt>
                <c:pt idx="8">
                  <c:v>15</c:v>
                </c:pt>
                <c:pt idx="9">
                  <c:v>10</c:v>
                </c:pt>
                <c:pt idx="10">
                  <c:v>11</c:v>
                </c:pt>
                <c:pt idx="11">
                  <c:v>18</c:v>
                </c:pt>
                <c:pt idx="12">
                  <c:v>33</c:v>
                </c:pt>
                <c:pt idx="13">
                  <c:v>32</c:v>
                </c:pt>
                <c:pt idx="14">
                  <c:v>27</c:v>
                </c:pt>
                <c:pt idx="15">
                  <c:v>24</c:v>
                </c:pt>
                <c:pt idx="16">
                  <c:v>21</c:v>
                </c:pt>
                <c:pt idx="17">
                  <c:v>21</c:v>
                </c:pt>
                <c:pt idx="18">
                  <c:v>20</c:v>
                </c:pt>
                <c:pt idx="19">
                  <c:v>30</c:v>
                </c:pt>
                <c:pt idx="20">
                  <c:v>12</c:v>
                </c:pt>
                <c:pt idx="21">
                  <c:v>19</c:v>
                </c:pt>
                <c:pt idx="22">
                  <c:v>15</c:v>
                </c:pt>
                <c:pt idx="23">
                  <c:v>27</c:v>
                </c:pt>
                <c:pt idx="24">
                  <c:v>24</c:v>
                </c:pt>
                <c:pt idx="25">
                  <c:v>31</c:v>
                </c:pt>
                <c:pt idx="26">
                  <c:v>27</c:v>
                </c:pt>
                <c:pt idx="27">
                  <c:v>18</c:v>
                </c:pt>
                <c:pt idx="28">
                  <c:v>26</c:v>
                </c:pt>
                <c:pt idx="29">
                  <c:v>22</c:v>
                </c:pt>
                <c:pt idx="30">
                  <c:v>23</c:v>
                </c:pt>
                <c:pt idx="31">
                  <c:v>22</c:v>
                </c:pt>
                <c:pt idx="32">
                  <c:v>12</c:v>
                </c:pt>
                <c:pt idx="33">
                  <c:v>18</c:v>
                </c:pt>
                <c:pt idx="34">
                  <c:v>16</c:v>
                </c:pt>
                <c:pt idx="35">
                  <c:v>27</c:v>
                </c:pt>
                <c:pt idx="36">
                  <c:v>13</c:v>
                </c:pt>
                <c:pt idx="37">
                  <c:v>30</c:v>
                </c:pt>
                <c:pt idx="38">
                  <c:v>26</c:v>
                </c:pt>
                <c:pt idx="39">
                  <c:v>15</c:v>
                </c:pt>
                <c:pt idx="40">
                  <c:v>19</c:v>
                </c:pt>
                <c:pt idx="41">
                  <c:v>28</c:v>
                </c:pt>
                <c:pt idx="42">
                  <c:v>14</c:v>
                </c:pt>
                <c:pt idx="43">
                  <c:v>12</c:v>
                </c:pt>
                <c:pt idx="44">
                  <c:v>31</c:v>
                </c:pt>
                <c:pt idx="45">
                  <c:v>25</c:v>
                </c:pt>
                <c:pt idx="46">
                  <c:v>13</c:v>
                </c:pt>
                <c:pt idx="47">
                  <c:v>17</c:v>
                </c:pt>
                <c:pt idx="48">
                  <c:v>31</c:v>
                </c:pt>
                <c:pt idx="49">
                  <c:v>12</c:v>
                </c:pt>
              </c:numCache>
            </c:numRef>
          </c:val>
          <c:extLst>
            <c:ext xmlns:c16="http://schemas.microsoft.com/office/drawing/2014/chart" uri="{C3380CC4-5D6E-409C-BE32-E72D297353CC}">
              <c16:uniqueId val="{00000000-1DB1-4701-9491-3A0639E140AC}"/>
            </c:ext>
          </c:extLst>
        </c:ser>
        <c:dLbls>
          <c:showLegendKey val="0"/>
          <c:showVal val="0"/>
          <c:showCatName val="1"/>
          <c:showSerName val="0"/>
          <c:showPercent val="0"/>
          <c:showBubbleSize val="0"/>
        </c:dLbls>
        <c:axId val="1539908671"/>
        <c:axId val="1539930751"/>
      </c:areaChart>
      <c:catAx>
        <c:axId val="1539908671"/>
        <c:scaling>
          <c:orientation val="minMax"/>
        </c:scaling>
        <c:delete val="0"/>
        <c:axPos val="b"/>
        <c:numFmt formatCode="General" sourceLinked="1"/>
        <c:majorTickMark val="out"/>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539930751"/>
        <c:crosses val="autoZero"/>
        <c:auto val="1"/>
        <c:lblAlgn val="ctr"/>
        <c:lblOffset val="100"/>
        <c:noMultiLvlLbl val="0"/>
      </c:catAx>
      <c:valAx>
        <c:axId val="15399307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9908671"/>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a:glow rad="139700">
        <a:schemeClr val="accent2">
          <a:satMod val="175000"/>
          <a:alpha val="40000"/>
        </a:schemeClr>
      </a:glow>
      <a:outerShdw blurRad="50800" dist="38100" dir="5400000" algn="t" rotWithShape="0">
        <a:prstClr val="black">
          <a:alpha val="40000"/>
        </a:prstClr>
      </a:outerShdw>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strRef>
              <c:f>گیج!$C$7</c:f>
              <c:strCache>
                <c:ptCount val="1"/>
                <c:pt idx="0">
                  <c:v>بک گراند </c:v>
                </c:pt>
              </c:strCache>
            </c:strRef>
          </c:tx>
          <c:dPt>
            <c:idx val="0"/>
            <c:bubble3D val="0"/>
            <c:spPr>
              <a:noFill/>
              <a:ln w="19050">
                <a:solidFill>
                  <a:schemeClr val="lt1"/>
                </a:solidFill>
              </a:ln>
              <a:effectLst/>
            </c:spPr>
            <c:extLst>
              <c:ext xmlns:c16="http://schemas.microsoft.com/office/drawing/2014/chart" uri="{C3380CC4-5D6E-409C-BE32-E72D297353CC}">
                <c16:uniqueId val="{00000001-B664-4B7E-A1FD-F7DFFC75D2B6}"/>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E2F8-4FCF-8EF8-9DA7BA685A13}"/>
              </c:ext>
            </c:extLst>
          </c:dPt>
          <c:dPt>
            <c:idx val="2"/>
            <c:bubble3D val="0"/>
            <c:spPr>
              <a:solidFill>
                <a:schemeClr val="accent5"/>
              </a:solidFill>
              <a:ln w="19050">
                <a:solidFill>
                  <a:schemeClr val="lt1"/>
                </a:solidFill>
              </a:ln>
              <a:effectLst/>
            </c:spPr>
            <c:extLst>
              <c:ext xmlns:c16="http://schemas.microsoft.com/office/drawing/2014/chart" uri="{C3380CC4-5D6E-409C-BE32-E72D297353CC}">
                <c16:uniqueId val="{00000005-E2F8-4FCF-8EF8-9DA7BA685A13}"/>
              </c:ext>
            </c:extLst>
          </c:dPt>
          <c:dPt>
            <c:idx val="3"/>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7-E2F8-4FCF-8EF8-9DA7BA685A13}"/>
              </c:ext>
            </c:extLst>
          </c:dPt>
          <c:val>
            <c:numRef>
              <c:f>گیج!$C$8:$C$11</c:f>
              <c:numCache>
                <c:formatCode>General</c:formatCode>
                <c:ptCount val="4"/>
                <c:pt idx="0">
                  <c:v>180</c:v>
                </c:pt>
                <c:pt idx="1">
                  <c:v>60</c:v>
                </c:pt>
                <c:pt idx="2">
                  <c:v>60</c:v>
                </c:pt>
                <c:pt idx="3">
                  <c:v>60</c:v>
                </c:pt>
              </c:numCache>
            </c:numRef>
          </c:val>
          <c:extLst>
            <c:ext xmlns:c16="http://schemas.microsoft.com/office/drawing/2014/chart" uri="{C3380CC4-5D6E-409C-BE32-E72D297353CC}">
              <c16:uniqueId val="{00000000-B664-4B7E-A1FD-F7DFFC75D2B6}"/>
            </c:ext>
          </c:extLst>
        </c:ser>
        <c:dLbls>
          <c:showLegendKey val="0"/>
          <c:showVal val="0"/>
          <c:showCatName val="0"/>
          <c:showSerName val="0"/>
          <c:showPercent val="0"/>
          <c:showBubbleSize val="0"/>
          <c:showLeaderLines val="1"/>
        </c:dLbls>
        <c:firstSliceAng val="90"/>
        <c:holeSize val="3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گیج!$D$7</c:f>
              <c:strCache>
                <c:ptCount val="1"/>
                <c:pt idx="0">
                  <c:v>عقربه</c:v>
                </c:pt>
              </c:strCache>
            </c:strRef>
          </c:tx>
          <c:spPr>
            <a:noFill/>
            <a:ln>
              <a:noFill/>
            </a:ln>
          </c:spPr>
          <c:dPt>
            <c:idx val="0"/>
            <c:bubble3D val="0"/>
            <c:explosion val="6"/>
            <c:spPr>
              <a:noFill/>
              <a:ln w="19050">
                <a:noFill/>
              </a:ln>
              <a:effectLst/>
            </c:spPr>
            <c:extLst>
              <c:ext xmlns:c16="http://schemas.microsoft.com/office/drawing/2014/chart" uri="{C3380CC4-5D6E-409C-BE32-E72D297353CC}">
                <c16:uniqueId val="{00000004-8E99-4FBF-9ACC-9781C4053915}"/>
              </c:ext>
            </c:extLst>
          </c:dPt>
          <c:dPt>
            <c:idx val="1"/>
            <c:bubble3D val="0"/>
            <c:spPr>
              <a:noFill/>
              <a:ln w="19050">
                <a:noFill/>
              </a:ln>
              <a:effectLst/>
            </c:spPr>
            <c:extLst>
              <c:ext xmlns:c16="http://schemas.microsoft.com/office/drawing/2014/chart" uri="{C3380CC4-5D6E-409C-BE32-E72D297353CC}">
                <c16:uniqueId val="{00000003-3F29-40A9-8760-C6797AEB71FA}"/>
              </c:ext>
            </c:extLst>
          </c:dPt>
          <c:dPt>
            <c:idx val="2"/>
            <c:bubble3D val="0"/>
            <c:spPr>
              <a:solidFill>
                <a:schemeClr val="tx1"/>
              </a:solidFill>
              <a:ln w="19050">
                <a:noFill/>
              </a:ln>
              <a:effectLst/>
            </c:spPr>
            <c:extLst>
              <c:ext xmlns:c16="http://schemas.microsoft.com/office/drawing/2014/chart" uri="{C3380CC4-5D6E-409C-BE32-E72D297353CC}">
                <c16:uniqueId val="{00000001-8E99-4FBF-9ACC-9781C4053915}"/>
              </c:ext>
            </c:extLst>
          </c:dPt>
          <c:dPt>
            <c:idx val="3"/>
            <c:bubble3D val="0"/>
            <c:spPr>
              <a:noFill/>
              <a:ln w="19050">
                <a:noFill/>
              </a:ln>
              <a:effectLst/>
            </c:spPr>
            <c:extLst>
              <c:ext xmlns:c16="http://schemas.microsoft.com/office/drawing/2014/chart" uri="{C3380CC4-5D6E-409C-BE32-E72D297353CC}">
                <c16:uniqueId val="{00000003-8E99-4FBF-9ACC-9781C4053915}"/>
              </c:ext>
            </c:extLst>
          </c:dPt>
          <c:val>
            <c:numRef>
              <c:f>گیج!$D$8:$D$11</c:f>
              <c:numCache>
                <c:formatCode>General</c:formatCode>
                <c:ptCount val="4"/>
                <c:pt idx="0">
                  <c:v>180</c:v>
                </c:pt>
                <c:pt idx="1">
                  <c:v>90</c:v>
                </c:pt>
                <c:pt idx="2">
                  <c:v>1</c:v>
                </c:pt>
                <c:pt idx="3">
                  <c:v>89</c:v>
                </c:pt>
              </c:numCache>
            </c:numRef>
          </c:val>
          <c:extLst>
            <c:ext xmlns:c16="http://schemas.microsoft.com/office/drawing/2014/chart" uri="{C3380CC4-5D6E-409C-BE32-E72D297353CC}">
              <c16:uniqueId val="{00000000-8E99-4FBF-9ACC-9781C4053915}"/>
            </c:ext>
          </c:extLst>
        </c:ser>
        <c:dLbls>
          <c:showLegendKey val="0"/>
          <c:showVal val="0"/>
          <c:showCatName val="0"/>
          <c:showSerName val="0"/>
          <c:showPercent val="0"/>
          <c:showBubbleSize val="0"/>
          <c:showLeaderLines val="1"/>
        </c:dLbls>
        <c:firstSliceAng val="90"/>
      </c:pieChart>
      <c:spPr>
        <a:noFill/>
        <a:ln>
          <a:noFill/>
        </a:ln>
        <a:effectLst/>
      </c:spPr>
    </c:plotArea>
    <c:plotVisOnly val="1"/>
    <c:dispBlanksAs val="gap"/>
    <c:showDLblsOverMax val="0"/>
  </c:chart>
  <c:spPr>
    <a:no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9">
  <a:schemeClr val="accent6"/>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Reversed" id="22">
  <a:schemeClr val="accent2"/>
</cs:colorStyle>
</file>

<file path=xl/charts/colors4.xml><?xml version="1.0" encoding="utf-8"?>
<cs:colorStyle xmlns:cs="http://schemas.microsoft.com/office/drawing/2012/chartStyle" xmlns:a="http://schemas.openxmlformats.org/drawingml/2006/main" meth="withinLinear" id="19">
  <a:schemeClr val="accent6"/>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withinLinearReversed" id="22">
  <a:schemeClr val="accent2"/>
</cs:colorStyle>
</file>

<file path=xl/charts/colors7.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styleClr val="auto"/>
    </cs:fillRef>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17"/>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37">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346">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22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styleClr val="auto"/>
    </cs:fillRef>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17"/>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337">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346">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1575;&#1587;&#1604;&#1575;&#1740;&#1587;&#1585;!A1"/><Relationship Id="rId13" Type="http://schemas.openxmlformats.org/officeDocument/2006/relationships/image" Target="../media/image8.svg"/><Relationship Id="rId3" Type="http://schemas.openxmlformats.org/officeDocument/2006/relationships/image" Target="../media/image1.png"/><Relationship Id="rId7" Type="http://schemas.openxmlformats.org/officeDocument/2006/relationships/image" Target="../media/image4.svg"/><Relationship Id="rId12" Type="http://schemas.openxmlformats.org/officeDocument/2006/relationships/image" Target="../media/image7.png"/><Relationship Id="rId2" Type="http://schemas.openxmlformats.org/officeDocument/2006/relationships/hyperlink" Target="#'&#1583;&#1601;&#1578;&#1585;&#1670;&#1607; &#1578;&#1604;&#1601;&#1606;'!A1"/><Relationship Id="rId1" Type="http://schemas.openxmlformats.org/officeDocument/2006/relationships/hyperlink" Target="#&#1606;&#1605;&#1608;&#1583;&#1575;&#1585;!A1"/><Relationship Id="rId6" Type="http://schemas.openxmlformats.org/officeDocument/2006/relationships/image" Target="../media/image3.png"/><Relationship Id="rId11" Type="http://schemas.openxmlformats.org/officeDocument/2006/relationships/hyperlink" Target="#&#1711;&#1740;&#1580;!A1"/><Relationship Id="rId5" Type="http://schemas.openxmlformats.org/officeDocument/2006/relationships/hyperlink" Target="#&#1604;&#1740;&#1587;&#1578;!A1"/><Relationship Id="rId10" Type="http://schemas.openxmlformats.org/officeDocument/2006/relationships/image" Target="../media/image6.svg"/><Relationship Id="rId4" Type="http://schemas.openxmlformats.org/officeDocument/2006/relationships/image" Target="../media/image2.svg"/><Relationship Id="rId9" Type="http://schemas.openxmlformats.org/officeDocument/2006/relationships/image" Target="../media/image5.png"/></Relationships>
</file>

<file path=xl/drawings/_rels/drawing2.xml.rels><?xml version="1.0" encoding="UTF-8" standalone="yes"?>
<Relationships xmlns="http://schemas.openxmlformats.org/package/2006/relationships"><Relationship Id="rId8" Type="http://schemas.openxmlformats.org/officeDocument/2006/relationships/hyperlink" Target="#'&#1583;&#1601;&#1578;&#1585;&#1670;&#1607; &#1578;&#1604;&#1601;&#1606;'!A1"/><Relationship Id="rId3" Type="http://schemas.openxmlformats.org/officeDocument/2006/relationships/chart" Target="../charts/chart3.xml"/><Relationship Id="rId7" Type="http://schemas.openxmlformats.org/officeDocument/2006/relationships/hyperlink" Target="#&#1575;&#1587;&#1604;&#1575;&#1740;&#1587;&#1585;!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hyperlink" Target="#&#1606;&#1605;&#1608;&#1583;&#1575;&#1585;!A1"/><Relationship Id="rId5" Type="http://schemas.openxmlformats.org/officeDocument/2006/relationships/hyperlink" Target="#&#1711;&#1740;&#1580;!A1"/><Relationship Id="rId4" Type="http://schemas.openxmlformats.org/officeDocument/2006/relationships/hyperlink" Target="#&#1601;&#1607;&#1585;&#1587;&#1578;!A1"/><Relationship Id="rId9" Type="http://schemas.openxmlformats.org/officeDocument/2006/relationships/hyperlink" Target="#&#1604;&#1740;&#1587;&#1578;!A1"/></Relationships>
</file>

<file path=xl/drawings/_rels/drawing3.xml.rels><?xml version="1.0" encoding="UTF-8" standalone="yes"?>
<Relationships xmlns="http://schemas.openxmlformats.org/package/2006/relationships"><Relationship Id="rId8" Type="http://schemas.openxmlformats.org/officeDocument/2006/relationships/hyperlink" Target="#&#1604;&#1740;&#1587;&#1578;!A1"/><Relationship Id="rId3" Type="http://schemas.openxmlformats.org/officeDocument/2006/relationships/chart" Target="../charts/chart6.xml"/><Relationship Id="rId7" Type="http://schemas.openxmlformats.org/officeDocument/2006/relationships/hyperlink" Target="#'&#1583;&#1601;&#1578;&#1585;&#1670;&#1607; &#1578;&#1604;&#1601;&#1606;'!A1"/><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hyperlink" Target="#&#1711;&#1740;&#1580;!A1"/><Relationship Id="rId5" Type="http://schemas.openxmlformats.org/officeDocument/2006/relationships/hyperlink" Target="#&#1575;&#1587;&#1604;&#1575;&#1740;&#1587;&#1585;!A1"/><Relationship Id="rId4" Type="http://schemas.openxmlformats.org/officeDocument/2006/relationships/hyperlink" Target="#&#1601;&#1607;&#1585;&#1587;&#1578;!A1"/></Relationships>
</file>

<file path=xl/drawings/_rels/drawing4.xml.rels><?xml version="1.0" encoding="UTF-8" standalone="yes"?>
<Relationships xmlns="http://schemas.openxmlformats.org/package/2006/relationships"><Relationship Id="rId3" Type="http://schemas.openxmlformats.org/officeDocument/2006/relationships/hyperlink" Target="#&#1606;&#1605;&#1608;&#1583;&#1575;&#1585;!A1"/><Relationship Id="rId2" Type="http://schemas.openxmlformats.org/officeDocument/2006/relationships/hyperlink" Target="#&#1711;&#1740;&#1580;!A1"/><Relationship Id="rId1" Type="http://schemas.openxmlformats.org/officeDocument/2006/relationships/hyperlink" Target="#&#1575;&#1587;&#1604;&#1575;&#1740;&#1587;&#1585;!A1"/><Relationship Id="rId5" Type="http://schemas.openxmlformats.org/officeDocument/2006/relationships/hyperlink" Target="#&#1601;&#1607;&#1585;&#1587;&#1578;!A1"/><Relationship Id="rId4" Type="http://schemas.openxmlformats.org/officeDocument/2006/relationships/hyperlink" Target="#&#1604;&#1740;&#1587;&#1578;!A1"/></Relationships>
</file>

<file path=xl/drawings/_rels/drawing5.xml.rels><?xml version="1.0" encoding="UTF-8" standalone="yes"?>
<Relationships xmlns="http://schemas.openxmlformats.org/package/2006/relationships"><Relationship Id="rId3" Type="http://schemas.openxmlformats.org/officeDocument/2006/relationships/hyperlink" Target="#&#1606;&#1605;&#1608;&#1583;&#1575;&#1585;!A1"/><Relationship Id="rId2" Type="http://schemas.openxmlformats.org/officeDocument/2006/relationships/hyperlink" Target="#&#1604;&#1740;&#1587;&#1578;!A1"/><Relationship Id="rId1" Type="http://schemas.openxmlformats.org/officeDocument/2006/relationships/hyperlink" Target="#&#1601;&#1607;&#1585;&#1587;&#1578;!A1"/><Relationship Id="rId5" Type="http://schemas.openxmlformats.org/officeDocument/2006/relationships/hyperlink" Target="#&#1711;&#1740;&#1580;!A1"/><Relationship Id="rId4" Type="http://schemas.openxmlformats.org/officeDocument/2006/relationships/hyperlink" Target="#'&#1583;&#1601;&#1578;&#1585;&#1670;&#1607; &#1578;&#1604;&#1601;&#1606;'!A1"/></Relationships>
</file>

<file path=xl/drawings/_rels/drawing6.xml.rels><?xml version="1.0" encoding="UTF-8" standalone="yes"?>
<Relationships xmlns="http://schemas.openxmlformats.org/package/2006/relationships"><Relationship Id="rId3" Type="http://schemas.openxmlformats.org/officeDocument/2006/relationships/hyperlink" Target="#&#1601;&#1607;&#1585;&#1587;&#1578;!A1"/><Relationship Id="rId7" Type="http://schemas.openxmlformats.org/officeDocument/2006/relationships/hyperlink" Target="#&#1575;&#1587;&#1604;&#1575;&#1740;&#1587;&#1585;!A1"/><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hyperlink" Target="#'&#1583;&#1601;&#1578;&#1585;&#1670;&#1607; &#1578;&#1604;&#1601;&#1606;'!A1"/><Relationship Id="rId5" Type="http://schemas.openxmlformats.org/officeDocument/2006/relationships/hyperlink" Target="#&#1606;&#1605;&#1608;&#1583;&#1575;&#1585;!A1"/><Relationship Id="rId4" Type="http://schemas.openxmlformats.org/officeDocument/2006/relationships/hyperlink" Target="#&#1604;&#1740;&#1587;&#1578;!A1"/></Relationships>
</file>

<file path=xl/drawings/drawing1.xml><?xml version="1.0" encoding="utf-8"?>
<xdr:wsDr xmlns:xdr="http://schemas.openxmlformats.org/drawingml/2006/spreadsheetDrawing" xmlns:a="http://schemas.openxmlformats.org/drawingml/2006/main">
  <xdr:twoCellAnchor>
    <xdr:from>
      <xdr:col>0</xdr:col>
      <xdr:colOff>511731</xdr:colOff>
      <xdr:row>1</xdr:row>
      <xdr:rowOff>60361</xdr:rowOff>
    </xdr:from>
    <xdr:to>
      <xdr:col>11</xdr:col>
      <xdr:colOff>541468</xdr:colOff>
      <xdr:row>26</xdr:row>
      <xdr:rowOff>167042</xdr:rowOff>
    </xdr:to>
    <xdr:sp macro="" textlink="">
      <xdr:nvSpPr>
        <xdr:cNvPr id="4" name="Rectangle: Rounded Corners 3">
          <a:extLst>
            <a:ext uri="{FF2B5EF4-FFF2-40B4-BE49-F238E27FC236}">
              <a16:creationId xmlns:a16="http://schemas.microsoft.com/office/drawing/2014/main" id="{FE5D477B-0BA6-D4C1-8C28-846DF8BC6F0C}"/>
            </a:ext>
          </a:extLst>
        </xdr:cNvPr>
        <xdr:cNvSpPr/>
      </xdr:nvSpPr>
      <xdr:spPr>
        <a:xfrm>
          <a:off x="10029365708" y="239655"/>
          <a:ext cx="6768208" cy="4589034"/>
        </a:xfrm>
        <a:prstGeom prst="roundRect">
          <a:avLst/>
        </a:prstGeom>
        <a:pattFill prst="plaid">
          <a:fgClr>
            <a:srgbClr val="FFFFCC"/>
          </a:fgClr>
          <a:bgClr>
            <a:schemeClr val="bg1"/>
          </a:bgClr>
        </a:pattFill>
        <a:ln>
          <a:solidFill>
            <a:srgbClr val="FF33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4</xdr:col>
      <xdr:colOff>306336</xdr:colOff>
      <xdr:row>2</xdr:row>
      <xdr:rowOff>73551</xdr:rowOff>
    </xdr:from>
    <xdr:to>
      <xdr:col>7</xdr:col>
      <xdr:colOff>560294</xdr:colOff>
      <xdr:row>6</xdr:row>
      <xdr:rowOff>37353</xdr:rowOff>
    </xdr:to>
    <xdr:sp macro="" textlink="">
      <xdr:nvSpPr>
        <xdr:cNvPr id="2" name="Ribbon: Tilted Up 1">
          <a:extLst>
            <a:ext uri="{FF2B5EF4-FFF2-40B4-BE49-F238E27FC236}">
              <a16:creationId xmlns:a16="http://schemas.microsoft.com/office/drawing/2014/main" id="{189B9C75-E0A4-8000-9BB4-478CCDB723BE}"/>
            </a:ext>
          </a:extLst>
        </xdr:cNvPr>
        <xdr:cNvSpPr/>
      </xdr:nvSpPr>
      <xdr:spPr>
        <a:xfrm>
          <a:off x="10031797235" y="432139"/>
          <a:ext cx="2091723" cy="680979"/>
        </a:xfrm>
        <a:prstGeom prst="ribbon2">
          <a:avLst/>
        </a:prstGeom>
        <a:solidFill>
          <a:srgbClr val="CCECFF"/>
        </a:solidFill>
        <a:ln cmpd="dbl">
          <a:solidFill>
            <a:schemeClr val="accent1"/>
          </a:solidFill>
          <a:prstDash val="sysDot"/>
          <a:headEnd type="triangle"/>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rtl="1"/>
          <a:r>
            <a:rPr lang="fa-IR" sz="1800" b="1">
              <a:solidFill>
                <a:sysClr val="windowText" lastClr="000000"/>
              </a:solidFill>
            </a:rPr>
            <a:t>فهرست</a:t>
          </a:r>
          <a:endParaRPr lang="en-US" sz="1000" b="1">
            <a:solidFill>
              <a:sysClr val="windowText" lastClr="000000"/>
            </a:solidFill>
          </a:endParaRPr>
        </a:p>
      </xdr:txBody>
    </xdr:sp>
    <xdr:clientData/>
  </xdr:twoCellAnchor>
  <xdr:twoCellAnchor>
    <xdr:from>
      <xdr:col>7</xdr:col>
      <xdr:colOff>502174</xdr:colOff>
      <xdr:row>7</xdr:row>
      <xdr:rowOff>119531</xdr:rowOff>
    </xdr:from>
    <xdr:to>
      <xdr:col>8</xdr:col>
      <xdr:colOff>567765</xdr:colOff>
      <xdr:row>11</xdr:row>
      <xdr:rowOff>89649</xdr:rowOff>
    </xdr:to>
    <xdr:sp macro="" textlink="">
      <xdr:nvSpPr>
        <xdr:cNvPr id="33" name="Flowchart: Connector 32">
          <a:extLst>
            <a:ext uri="{FF2B5EF4-FFF2-40B4-BE49-F238E27FC236}">
              <a16:creationId xmlns:a16="http://schemas.microsoft.com/office/drawing/2014/main" id="{0BAD8532-9D2A-1715-E6D9-F0FD402E4B02}"/>
            </a:ext>
          </a:extLst>
        </xdr:cNvPr>
        <xdr:cNvSpPr/>
      </xdr:nvSpPr>
      <xdr:spPr>
        <a:xfrm>
          <a:off x="10031177176" y="1374590"/>
          <a:ext cx="678179" cy="687294"/>
        </a:xfrm>
        <a:prstGeom prst="flowChartConnector">
          <a:avLst/>
        </a:prstGeom>
        <a:solidFill>
          <a:srgbClr val="FBD1F2">
            <a:alpha val="40000"/>
          </a:srgbClr>
        </a:solidFill>
        <a:ln>
          <a:solidFill>
            <a:srgbClr val="009999"/>
          </a:solidFill>
          <a:prstDash val="solid"/>
        </a:ln>
        <a:scene3d>
          <a:camera prst="orthographicFront"/>
          <a:lightRig rig="threePt" dir="t"/>
        </a:scene3d>
        <a:sp3d>
          <a:bevelT prst="relaxedInse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000" b="1">
              <a:solidFill>
                <a:sysClr val="windowText" lastClr="000000"/>
              </a:solidFill>
            </a:rPr>
            <a:t>دفترچه</a:t>
          </a:r>
          <a:r>
            <a:rPr lang="fa-IR" sz="1000" b="1" baseline="0">
              <a:solidFill>
                <a:sysClr val="windowText" lastClr="000000"/>
              </a:solidFill>
            </a:rPr>
            <a:t> تلفن</a:t>
          </a:r>
          <a:endParaRPr lang="en-US" sz="1000" b="1">
            <a:solidFill>
              <a:sysClr val="windowText" lastClr="000000"/>
            </a:solidFill>
          </a:endParaRPr>
        </a:p>
      </xdr:txBody>
    </xdr:sp>
    <xdr:clientData/>
  </xdr:twoCellAnchor>
  <xdr:twoCellAnchor>
    <xdr:from>
      <xdr:col>3</xdr:col>
      <xdr:colOff>467418</xdr:colOff>
      <xdr:row>7</xdr:row>
      <xdr:rowOff>111054</xdr:rowOff>
    </xdr:from>
    <xdr:to>
      <xdr:col>4</xdr:col>
      <xdr:colOff>582706</xdr:colOff>
      <xdr:row>11</xdr:row>
      <xdr:rowOff>127001</xdr:rowOff>
    </xdr:to>
    <xdr:sp macro="" textlink="">
      <xdr:nvSpPr>
        <xdr:cNvPr id="34" name="Oval 33">
          <a:extLst>
            <a:ext uri="{FF2B5EF4-FFF2-40B4-BE49-F238E27FC236}">
              <a16:creationId xmlns:a16="http://schemas.microsoft.com/office/drawing/2014/main" id="{736461F4-656E-F4F2-6040-BFDD0813BA08}"/>
            </a:ext>
          </a:extLst>
        </xdr:cNvPr>
        <xdr:cNvSpPr/>
      </xdr:nvSpPr>
      <xdr:spPr>
        <a:xfrm>
          <a:off x="10033612588" y="1366113"/>
          <a:ext cx="727876" cy="733123"/>
        </a:xfrm>
        <a:prstGeom prst="ellipse">
          <a:avLst/>
        </a:prstGeom>
        <a:solidFill>
          <a:srgbClr val="FBD1F2">
            <a:alpha val="40000"/>
          </a:srgbClr>
        </a:solidFill>
        <a:ln>
          <a:solidFill>
            <a:srgbClr val="009999"/>
          </a:solidFill>
          <a:prstDash val="solid"/>
        </a:ln>
        <a:scene3d>
          <a:camera prst="orthographicFront"/>
          <a:lightRig rig="threePt" dir="t"/>
        </a:scene3d>
        <a:sp3d>
          <a:bevelT prst="relaxedInse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200" b="1">
              <a:solidFill>
                <a:sysClr val="windowText" lastClr="000000"/>
              </a:solidFill>
            </a:rPr>
            <a:t>جدول</a:t>
          </a:r>
          <a:endParaRPr lang="en-US" sz="1200" b="1">
            <a:solidFill>
              <a:sysClr val="windowText" lastClr="000000"/>
            </a:solidFill>
          </a:endParaRPr>
        </a:p>
      </xdr:txBody>
    </xdr:sp>
    <xdr:clientData/>
  </xdr:twoCellAnchor>
  <xdr:twoCellAnchor>
    <xdr:from>
      <xdr:col>7</xdr:col>
      <xdr:colOff>455707</xdr:colOff>
      <xdr:row>12</xdr:row>
      <xdr:rowOff>161414</xdr:rowOff>
    </xdr:from>
    <xdr:to>
      <xdr:col>8</xdr:col>
      <xdr:colOff>567765</xdr:colOff>
      <xdr:row>16</xdr:row>
      <xdr:rowOff>126999</xdr:rowOff>
    </xdr:to>
    <xdr:sp macro="" textlink="">
      <xdr:nvSpPr>
        <xdr:cNvPr id="37" name="Oval 36">
          <a:extLst>
            <a:ext uri="{FF2B5EF4-FFF2-40B4-BE49-F238E27FC236}">
              <a16:creationId xmlns:a16="http://schemas.microsoft.com/office/drawing/2014/main" id="{E210989A-B62E-4DC4-9583-6CE3AB957251}"/>
            </a:ext>
          </a:extLst>
        </xdr:cNvPr>
        <xdr:cNvSpPr/>
      </xdr:nvSpPr>
      <xdr:spPr>
        <a:xfrm>
          <a:off x="10031177176" y="2312943"/>
          <a:ext cx="724646" cy="682762"/>
        </a:xfrm>
        <a:prstGeom prst="ellipse">
          <a:avLst/>
        </a:prstGeom>
        <a:solidFill>
          <a:srgbClr val="FBD1F2">
            <a:alpha val="40000"/>
          </a:srgbClr>
        </a:solidFill>
        <a:ln>
          <a:solidFill>
            <a:srgbClr val="009999"/>
          </a:solidFill>
          <a:prstDash val="solid"/>
        </a:ln>
        <a:scene3d>
          <a:camera prst="orthographicFront"/>
          <a:lightRig rig="threePt" dir="t"/>
        </a:scene3d>
        <a:sp3d>
          <a:bevelT prst="relaxedInse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200" b="1">
              <a:solidFill>
                <a:sysClr val="windowText" lastClr="000000"/>
              </a:solidFill>
            </a:rPr>
            <a:t>نمودار</a:t>
          </a:r>
          <a:endParaRPr lang="en-US" sz="1200" b="1">
            <a:solidFill>
              <a:sysClr val="windowText" lastClr="000000"/>
            </a:solidFill>
          </a:endParaRPr>
        </a:p>
      </xdr:txBody>
    </xdr:sp>
    <xdr:clientData/>
  </xdr:twoCellAnchor>
  <xdr:twoCellAnchor>
    <xdr:from>
      <xdr:col>9</xdr:col>
      <xdr:colOff>112086</xdr:colOff>
      <xdr:row>12</xdr:row>
      <xdr:rowOff>173500</xdr:rowOff>
    </xdr:from>
    <xdr:to>
      <xdr:col>10</xdr:col>
      <xdr:colOff>119530</xdr:colOff>
      <xdr:row>16</xdr:row>
      <xdr:rowOff>14941</xdr:rowOff>
    </xdr:to>
    <xdr:grpSp>
      <xdr:nvGrpSpPr>
        <xdr:cNvPr id="17" name="Group 16">
          <a:hlinkClick xmlns:r="http://schemas.openxmlformats.org/officeDocument/2006/relationships" r:id="rId1"/>
          <a:extLst>
            <a:ext uri="{FF2B5EF4-FFF2-40B4-BE49-F238E27FC236}">
              <a16:creationId xmlns:a16="http://schemas.microsoft.com/office/drawing/2014/main" id="{48D29CC0-88A6-350B-37A4-25E4FF33639E}"/>
            </a:ext>
          </a:extLst>
        </xdr:cNvPr>
        <xdr:cNvGrpSpPr/>
      </xdr:nvGrpSpPr>
      <xdr:grpSpPr>
        <a:xfrm>
          <a:off x="10030400235" y="2922676"/>
          <a:ext cx="620032" cy="558618"/>
          <a:chOff x="9980816176" y="1725136"/>
          <a:chExt cx="717867" cy="717867"/>
        </a:xfrm>
      </xdr:grpSpPr>
      <xdr:sp macro="" textlink="">
        <xdr:nvSpPr>
          <xdr:cNvPr id="12" name="Freeform: Shape 11">
            <a:extLst>
              <a:ext uri="{FF2B5EF4-FFF2-40B4-BE49-F238E27FC236}">
                <a16:creationId xmlns:a16="http://schemas.microsoft.com/office/drawing/2014/main" id="{CAD1E0CC-DFC8-FCC5-A455-A20B2211F60A}"/>
              </a:ext>
            </a:extLst>
          </xdr:cNvPr>
          <xdr:cNvSpPr/>
        </xdr:nvSpPr>
        <xdr:spPr>
          <a:xfrm>
            <a:off x="9980816176" y="1725136"/>
            <a:ext cx="717867" cy="717867"/>
          </a:xfrm>
          <a:custGeom>
            <a:avLst/>
            <a:gdLst>
              <a:gd name="connsiteX0" fmla="*/ 63341 w 717867"/>
              <a:gd name="connsiteY0" fmla="*/ 0 h 717867"/>
              <a:gd name="connsiteX1" fmla="*/ 0 w 717867"/>
              <a:gd name="connsiteY1" fmla="*/ 0 h 717867"/>
              <a:gd name="connsiteX2" fmla="*/ 0 w 717867"/>
              <a:gd name="connsiteY2" fmla="*/ 717868 h 717867"/>
              <a:gd name="connsiteX3" fmla="*/ 717868 w 717867"/>
              <a:gd name="connsiteY3" fmla="*/ 717868 h 717867"/>
              <a:gd name="connsiteX4" fmla="*/ 717868 w 717867"/>
              <a:gd name="connsiteY4" fmla="*/ 654526 h 717867"/>
              <a:gd name="connsiteX5" fmla="*/ 63341 w 717867"/>
              <a:gd name="connsiteY5" fmla="*/ 654526 h 71786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17867" h="717867">
                <a:moveTo>
                  <a:pt x="63341" y="0"/>
                </a:moveTo>
                <a:lnTo>
                  <a:pt x="0" y="0"/>
                </a:lnTo>
                <a:lnTo>
                  <a:pt x="0" y="717868"/>
                </a:lnTo>
                <a:lnTo>
                  <a:pt x="717868" y="717868"/>
                </a:lnTo>
                <a:lnTo>
                  <a:pt x="717868" y="654526"/>
                </a:lnTo>
                <a:lnTo>
                  <a:pt x="63341" y="654526"/>
                </a:lnTo>
                <a:close/>
              </a:path>
            </a:pathLst>
          </a:custGeom>
          <a:solidFill>
            <a:srgbClr val="002060"/>
          </a:solidFill>
          <a:ln w="10517" cap="flat">
            <a:solidFill>
              <a:srgbClr val="002060"/>
            </a:solidFill>
            <a:prstDash val="solid"/>
            <a:miter/>
          </a:ln>
        </xdr:spPr>
        <xdr:txBody>
          <a:bodyPr rtlCol="0" anchor="ctr"/>
          <a:lstStyle/>
          <a:p>
            <a:endParaRPr lang="en-US"/>
          </a:p>
        </xdr:txBody>
      </xdr:sp>
      <xdr:sp macro="" textlink="">
        <xdr:nvSpPr>
          <xdr:cNvPr id="13" name="Freeform: Shape 12">
            <a:extLst>
              <a:ext uri="{FF2B5EF4-FFF2-40B4-BE49-F238E27FC236}">
                <a16:creationId xmlns:a16="http://schemas.microsoft.com/office/drawing/2014/main" id="{DE34CED2-47CC-06BA-64C4-6591B28E1C81}"/>
              </a:ext>
            </a:extLst>
          </xdr:cNvPr>
          <xdr:cNvSpPr/>
        </xdr:nvSpPr>
        <xdr:spPr>
          <a:xfrm>
            <a:off x="9980942858" y="1946830"/>
            <a:ext cx="116125" cy="369490"/>
          </a:xfrm>
          <a:custGeom>
            <a:avLst/>
            <a:gdLst>
              <a:gd name="connsiteX0" fmla="*/ 0 w 116125"/>
              <a:gd name="connsiteY0" fmla="*/ 0 h 369490"/>
              <a:gd name="connsiteX1" fmla="*/ 116126 w 116125"/>
              <a:gd name="connsiteY1" fmla="*/ 0 h 369490"/>
              <a:gd name="connsiteX2" fmla="*/ 116126 w 116125"/>
              <a:gd name="connsiteY2" fmla="*/ 369491 h 369490"/>
              <a:gd name="connsiteX3" fmla="*/ 0 w 116125"/>
              <a:gd name="connsiteY3" fmla="*/ 369491 h 369490"/>
            </a:gdLst>
            <a:ahLst/>
            <a:cxnLst>
              <a:cxn ang="0">
                <a:pos x="connsiteX0" y="connsiteY0"/>
              </a:cxn>
              <a:cxn ang="0">
                <a:pos x="connsiteX1" y="connsiteY1"/>
              </a:cxn>
              <a:cxn ang="0">
                <a:pos x="connsiteX2" y="connsiteY2"/>
              </a:cxn>
              <a:cxn ang="0">
                <a:pos x="connsiteX3" y="connsiteY3"/>
              </a:cxn>
            </a:cxnLst>
            <a:rect l="l" t="t" r="r" b="b"/>
            <a:pathLst>
              <a:path w="116125" h="369490">
                <a:moveTo>
                  <a:pt x="0" y="0"/>
                </a:moveTo>
                <a:lnTo>
                  <a:pt x="116126" y="0"/>
                </a:lnTo>
                <a:lnTo>
                  <a:pt x="116126" y="369491"/>
                </a:lnTo>
                <a:lnTo>
                  <a:pt x="0" y="369491"/>
                </a:lnTo>
                <a:close/>
              </a:path>
            </a:pathLst>
          </a:custGeom>
          <a:solidFill>
            <a:srgbClr val="FFC000"/>
          </a:solidFill>
          <a:ln w="10517" cap="flat">
            <a:noFill/>
            <a:prstDash val="solid"/>
            <a:miter/>
          </a:ln>
        </xdr:spPr>
        <xdr:txBody>
          <a:bodyPr rtlCol="0" anchor="ctr"/>
          <a:lstStyle/>
          <a:p>
            <a:endParaRPr lang="en-US"/>
          </a:p>
        </xdr:txBody>
      </xdr:sp>
      <xdr:sp macro="" textlink="">
        <xdr:nvSpPr>
          <xdr:cNvPr id="14" name="Freeform: Shape 13">
            <a:extLst>
              <a:ext uri="{FF2B5EF4-FFF2-40B4-BE49-F238E27FC236}">
                <a16:creationId xmlns:a16="http://schemas.microsoft.com/office/drawing/2014/main" id="{5D964D6B-5451-AC5C-0772-1E91FF342BEA}"/>
              </a:ext>
            </a:extLst>
          </xdr:cNvPr>
          <xdr:cNvSpPr/>
        </xdr:nvSpPr>
        <xdr:spPr>
          <a:xfrm>
            <a:off x="9981101211" y="1725136"/>
            <a:ext cx="116125" cy="591185"/>
          </a:xfrm>
          <a:custGeom>
            <a:avLst/>
            <a:gdLst>
              <a:gd name="connsiteX0" fmla="*/ 0 w 116125"/>
              <a:gd name="connsiteY0" fmla="*/ 0 h 591185"/>
              <a:gd name="connsiteX1" fmla="*/ 116126 w 116125"/>
              <a:gd name="connsiteY1" fmla="*/ 0 h 591185"/>
              <a:gd name="connsiteX2" fmla="*/ 116126 w 116125"/>
              <a:gd name="connsiteY2" fmla="*/ 591185 h 591185"/>
              <a:gd name="connsiteX3" fmla="*/ 0 w 116125"/>
              <a:gd name="connsiteY3" fmla="*/ 591185 h 591185"/>
            </a:gdLst>
            <a:ahLst/>
            <a:cxnLst>
              <a:cxn ang="0">
                <a:pos x="connsiteX0" y="connsiteY0"/>
              </a:cxn>
              <a:cxn ang="0">
                <a:pos x="connsiteX1" y="connsiteY1"/>
              </a:cxn>
              <a:cxn ang="0">
                <a:pos x="connsiteX2" y="connsiteY2"/>
              </a:cxn>
              <a:cxn ang="0">
                <a:pos x="connsiteX3" y="connsiteY3"/>
              </a:cxn>
            </a:cxnLst>
            <a:rect l="l" t="t" r="r" b="b"/>
            <a:pathLst>
              <a:path w="116125" h="591185">
                <a:moveTo>
                  <a:pt x="0" y="0"/>
                </a:moveTo>
                <a:lnTo>
                  <a:pt x="116126" y="0"/>
                </a:lnTo>
                <a:lnTo>
                  <a:pt x="116126" y="591185"/>
                </a:lnTo>
                <a:lnTo>
                  <a:pt x="0" y="591185"/>
                </a:lnTo>
                <a:close/>
              </a:path>
            </a:pathLst>
          </a:custGeom>
          <a:solidFill>
            <a:srgbClr val="92D050"/>
          </a:solidFill>
          <a:ln w="10517" cap="flat">
            <a:solidFill>
              <a:srgbClr val="92D050"/>
            </a:solidFill>
            <a:prstDash val="solid"/>
            <a:miter/>
          </a:ln>
        </xdr:spPr>
        <xdr:txBody>
          <a:bodyPr rtlCol="0" anchor="ctr"/>
          <a:lstStyle/>
          <a:p>
            <a:endParaRPr lang="en-US"/>
          </a:p>
        </xdr:txBody>
      </xdr:sp>
      <xdr:sp macro="" textlink="">
        <xdr:nvSpPr>
          <xdr:cNvPr id="15" name="Freeform: Shape 14">
            <a:extLst>
              <a:ext uri="{FF2B5EF4-FFF2-40B4-BE49-F238E27FC236}">
                <a16:creationId xmlns:a16="http://schemas.microsoft.com/office/drawing/2014/main" id="{054F8F92-CEA6-82C2-E9CA-BD88406B1E41}"/>
              </a:ext>
            </a:extLst>
          </xdr:cNvPr>
          <xdr:cNvSpPr/>
        </xdr:nvSpPr>
        <xdr:spPr>
          <a:xfrm>
            <a:off x="9981259565" y="1946830"/>
            <a:ext cx="116125" cy="369490"/>
          </a:xfrm>
          <a:custGeom>
            <a:avLst/>
            <a:gdLst>
              <a:gd name="connsiteX0" fmla="*/ 0 w 116125"/>
              <a:gd name="connsiteY0" fmla="*/ 0 h 369490"/>
              <a:gd name="connsiteX1" fmla="*/ 116126 w 116125"/>
              <a:gd name="connsiteY1" fmla="*/ 0 h 369490"/>
              <a:gd name="connsiteX2" fmla="*/ 116126 w 116125"/>
              <a:gd name="connsiteY2" fmla="*/ 369491 h 369490"/>
              <a:gd name="connsiteX3" fmla="*/ 0 w 116125"/>
              <a:gd name="connsiteY3" fmla="*/ 369491 h 369490"/>
            </a:gdLst>
            <a:ahLst/>
            <a:cxnLst>
              <a:cxn ang="0">
                <a:pos x="connsiteX0" y="connsiteY0"/>
              </a:cxn>
              <a:cxn ang="0">
                <a:pos x="connsiteX1" y="connsiteY1"/>
              </a:cxn>
              <a:cxn ang="0">
                <a:pos x="connsiteX2" y="connsiteY2"/>
              </a:cxn>
              <a:cxn ang="0">
                <a:pos x="connsiteX3" y="connsiteY3"/>
              </a:cxn>
            </a:cxnLst>
            <a:rect l="l" t="t" r="r" b="b"/>
            <a:pathLst>
              <a:path w="116125" h="369490">
                <a:moveTo>
                  <a:pt x="0" y="0"/>
                </a:moveTo>
                <a:lnTo>
                  <a:pt x="116126" y="0"/>
                </a:lnTo>
                <a:lnTo>
                  <a:pt x="116126" y="369491"/>
                </a:lnTo>
                <a:lnTo>
                  <a:pt x="0" y="369491"/>
                </a:lnTo>
                <a:close/>
              </a:path>
            </a:pathLst>
          </a:custGeom>
          <a:solidFill>
            <a:srgbClr val="0070C0"/>
          </a:solidFill>
          <a:ln w="10517" cap="flat">
            <a:noFill/>
            <a:prstDash val="solid"/>
            <a:miter/>
          </a:ln>
        </xdr:spPr>
        <xdr:txBody>
          <a:bodyPr rtlCol="0" anchor="ctr"/>
          <a:lstStyle/>
          <a:p>
            <a:endParaRPr lang="en-US"/>
          </a:p>
        </xdr:txBody>
      </xdr:sp>
      <xdr:sp macro="" textlink="">
        <xdr:nvSpPr>
          <xdr:cNvPr id="16" name="Freeform: Shape 15">
            <a:extLst>
              <a:ext uri="{FF2B5EF4-FFF2-40B4-BE49-F238E27FC236}">
                <a16:creationId xmlns:a16="http://schemas.microsoft.com/office/drawing/2014/main" id="{63458810-45AE-4A13-5E8E-21E69991A797}"/>
              </a:ext>
            </a:extLst>
          </xdr:cNvPr>
          <xdr:cNvSpPr/>
        </xdr:nvSpPr>
        <xdr:spPr>
          <a:xfrm>
            <a:off x="9981417918" y="2126297"/>
            <a:ext cx="116125" cy="190023"/>
          </a:xfrm>
          <a:custGeom>
            <a:avLst/>
            <a:gdLst>
              <a:gd name="connsiteX0" fmla="*/ 0 w 116125"/>
              <a:gd name="connsiteY0" fmla="*/ 0 h 190023"/>
              <a:gd name="connsiteX1" fmla="*/ 116126 w 116125"/>
              <a:gd name="connsiteY1" fmla="*/ 0 h 190023"/>
              <a:gd name="connsiteX2" fmla="*/ 116126 w 116125"/>
              <a:gd name="connsiteY2" fmla="*/ 190024 h 190023"/>
              <a:gd name="connsiteX3" fmla="*/ 0 w 116125"/>
              <a:gd name="connsiteY3" fmla="*/ 190024 h 190023"/>
            </a:gdLst>
            <a:ahLst/>
            <a:cxnLst>
              <a:cxn ang="0">
                <a:pos x="connsiteX0" y="connsiteY0"/>
              </a:cxn>
              <a:cxn ang="0">
                <a:pos x="connsiteX1" y="connsiteY1"/>
              </a:cxn>
              <a:cxn ang="0">
                <a:pos x="connsiteX2" y="connsiteY2"/>
              </a:cxn>
              <a:cxn ang="0">
                <a:pos x="connsiteX3" y="connsiteY3"/>
              </a:cxn>
            </a:cxnLst>
            <a:rect l="l" t="t" r="r" b="b"/>
            <a:pathLst>
              <a:path w="116125" h="190023">
                <a:moveTo>
                  <a:pt x="0" y="0"/>
                </a:moveTo>
                <a:lnTo>
                  <a:pt x="116126" y="0"/>
                </a:lnTo>
                <a:lnTo>
                  <a:pt x="116126" y="190024"/>
                </a:lnTo>
                <a:lnTo>
                  <a:pt x="0" y="190024"/>
                </a:lnTo>
                <a:close/>
              </a:path>
            </a:pathLst>
          </a:custGeom>
          <a:solidFill>
            <a:srgbClr val="FF0000"/>
          </a:solidFill>
          <a:ln w="10517" cap="flat">
            <a:noFill/>
            <a:prstDash val="solid"/>
            <a:miter/>
          </a:ln>
        </xdr:spPr>
        <xdr:txBody>
          <a:bodyPr rtlCol="0" anchor="ctr"/>
          <a:lstStyle/>
          <a:p>
            <a:endParaRPr lang="en-US"/>
          </a:p>
        </xdr:txBody>
      </xdr:sp>
    </xdr:grpSp>
    <xdr:clientData/>
  </xdr:twoCellAnchor>
  <xdr:twoCellAnchor>
    <xdr:from>
      <xdr:col>8</xdr:col>
      <xdr:colOff>557125</xdr:colOff>
      <xdr:row>6</xdr:row>
      <xdr:rowOff>134268</xdr:rowOff>
    </xdr:from>
    <xdr:to>
      <xdr:col>10</xdr:col>
      <xdr:colOff>326674</xdr:colOff>
      <xdr:row>12</xdr:row>
      <xdr:rowOff>37354</xdr:rowOff>
    </xdr:to>
    <xdr:pic>
      <xdr:nvPicPr>
        <xdr:cNvPr id="6" name="Graphic 5" descr="Telephone">
          <a:hlinkClick xmlns:r="http://schemas.openxmlformats.org/officeDocument/2006/relationships" r:id="rId2"/>
          <a:extLst>
            <a:ext uri="{FF2B5EF4-FFF2-40B4-BE49-F238E27FC236}">
              <a16:creationId xmlns:a16="http://schemas.microsoft.com/office/drawing/2014/main" id="{0B0D1A38-5698-0B5D-137E-90DD089BD56F}"/>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10030193091" y="1210033"/>
          <a:ext cx="994725" cy="978850"/>
        </a:xfrm>
        <a:prstGeom prst="rect">
          <a:avLst/>
        </a:prstGeom>
      </xdr:spPr>
    </xdr:pic>
    <xdr:clientData/>
  </xdr:twoCellAnchor>
  <xdr:twoCellAnchor>
    <xdr:from>
      <xdr:col>2</xdr:col>
      <xdr:colOff>210522</xdr:colOff>
      <xdr:row>7</xdr:row>
      <xdr:rowOff>32571</xdr:rowOff>
    </xdr:from>
    <xdr:to>
      <xdr:col>3</xdr:col>
      <xdr:colOff>436121</xdr:colOff>
      <xdr:row>11</xdr:row>
      <xdr:rowOff>134471</xdr:rowOff>
    </xdr:to>
    <xdr:pic>
      <xdr:nvPicPr>
        <xdr:cNvPr id="36" name="Graphic 35" descr="Table">
          <a:hlinkClick xmlns:r="http://schemas.openxmlformats.org/officeDocument/2006/relationships" r:id="rId5"/>
          <a:extLst>
            <a:ext uri="{FF2B5EF4-FFF2-40B4-BE49-F238E27FC236}">
              <a16:creationId xmlns:a16="http://schemas.microsoft.com/office/drawing/2014/main" id="{FFC4A334-D796-E2B3-E3BB-34D80E87C0FD}"/>
            </a:ext>
          </a:extLst>
        </xdr:cNvPr>
        <xdr:cNvPicPr>
          <a:picLocks noChangeAspect="1"/>
        </xdr:cNvPicPr>
      </xdr:nvPicPr>
      <xdr:blipFill>
        <a:blip xmlns:r="http://schemas.openxmlformats.org/officeDocument/2006/relationships" r:embed="rId6">
          <a:extLst>
            <a:ext uri="{96DAC541-7B7A-43D3-8B79-37D633B846F1}">
              <asvg:svgBlip xmlns:asvg="http://schemas.microsoft.com/office/drawing/2016/SVG/main" r:embed="rId7"/>
            </a:ext>
          </a:extLst>
        </a:blip>
        <a:stretch>
          <a:fillRect/>
        </a:stretch>
      </xdr:blipFill>
      <xdr:spPr>
        <a:xfrm>
          <a:off x="10034371761" y="1287630"/>
          <a:ext cx="838188" cy="819076"/>
        </a:xfrm>
        <a:prstGeom prst="rect">
          <a:avLst/>
        </a:prstGeom>
      </xdr:spPr>
    </xdr:pic>
    <xdr:clientData/>
  </xdr:twoCellAnchor>
  <xdr:twoCellAnchor editAs="oneCell">
    <xdr:from>
      <xdr:col>2</xdr:col>
      <xdr:colOff>202006</xdr:colOff>
      <xdr:row>12</xdr:row>
      <xdr:rowOff>67685</xdr:rowOff>
    </xdr:from>
    <xdr:to>
      <xdr:col>3</xdr:col>
      <xdr:colOff>454047</xdr:colOff>
      <xdr:row>17</xdr:row>
      <xdr:rowOff>14942</xdr:rowOff>
    </xdr:to>
    <xdr:pic>
      <xdr:nvPicPr>
        <xdr:cNvPr id="41" name="Graphic 40" descr="Filter">
          <a:hlinkClick xmlns:r="http://schemas.openxmlformats.org/officeDocument/2006/relationships" r:id="rId8"/>
          <a:extLst>
            <a:ext uri="{FF2B5EF4-FFF2-40B4-BE49-F238E27FC236}">
              <a16:creationId xmlns:a16="http://schemas.microsoft.com/office/drawing/2014/main" id="{67B0FD47-86AB-0B83-C90F-59B3337A5907}"/>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10034353835" y="2219214"/>
          <a:ext cx="864630" cy="843728"/>
        </a:xfrm>
        <a:prstGeom prst="rect">
          <a:avLst/>
        </a:prstGeom>
      </xdr:spPr>
    </xdr:pic>
    <xdr:clientData/>
  </xdr:twoCellAnchor>
  <xdr:twoCellAnchor>
    <xdr:from>
      <xdr:col>3</xdr:col>
      <xdr:colOff>448683</xdr:colOff>
      <xdr:row>12</xdr:row>
      <xdr:rowOff>173766</xdr:rowOff>
    </xdr:from>
    <xdr:to>
      <xdr:col>4</xdr:col>
      <xdr:colOff>552823</xdr:colOff>
      <xdr:row>16</xdr:row>
      <xdr:rowOff>164353</xdr:rowOff>
    </xdr:to>
    <xdr:sp macro="" textlink="">
      <xdr:nvSpPr>
        <xdr:cNvPr id="42" name="Oval 41">
          <a:extLst>
            <a:ext uri="{FF2B5EF4-FFF2-40B4-BE49-F238E27FC236}">
              <a16:creationId xmlns:a16="http://schemas.microsoft.com/office/drawing/2014/main" id="{467046D0-DC8D-4664-8FE0-B5BD3CAEC559}"/>
            </a:ext>
          </a:extLst>
        </xdr:cNvPr>
        <xdr:cNvSpPr/>
      </xdr:nvSpPr>
      <xdr:spPr>
        <a:xfrm>
          <a:off x="10033642471" y="2325295"/>
          <a:ext cx="716728" cy="707764"/>
        </a:xfrm>
        <a:prstGeom prst="ellipse">
          <a:avLst/>
        </a:prstGeom>
        <a:solidFill>
          <a:srgbClr val="FBD1F2">
            <a:alpha val="40000"/>
          </a:srgbClr>
        </a:solidFill>
        <a:ln>
          <a:solidFill>
            <a:srgbClr val="009999"/>
          </a:solidFill>
          <a:prstDash val="solid"/>
        </a:ln>
        <a:scene3d>
          <a:camera prst="orthographicFront"/>
          <a:lightRig rig="threePt" dir="t"/>
        </a:scene3d>
        <a:sp3d>
          <a:bevelT prst="relaxedInse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900" b="1">
              <a:solidFill>
                <a:sysClr val="windowText" lastClr="000000"/>
              </a:solidFill>
            </a:rPr>
            <a:t>اسلایسر</a:t>
          </a:r>
          <a:endParaRPr lang="en-US" sz="900" b="1">
            <a:solidFill>
              <a:sysClr val="windowText" lastClr="000000"/>
            </a:solidFill>
          </a:endParaRPr>
        </a:p>
      </xdr:txBody>
    </xdr:sp>
    <xdr:clientData/>
  </xdr:twoCellAnchor>
  <xdr:twoCellAnchor>
    <xdr:from>
      <xdr:col>3</xdr:col>
      <xdr:colOff>30331</xdr:colOff>
      <xdr:row>23</xdr:row>
      <xdr:rowOff>143137</xdr:rowOff>
    </xdr:from>
    <xdr:to>
      <xdr:col>9</xdr:col>
      <xdr:colOff>137011</xdr:colOff>
      <xdr:row>25</xdr:row>
      <xdr:rowOff>82177</xdr:rowOff>
    </xdr:to>
    <xdr:sp macro="" textlink="">
      <xdr:nvSpPr>
        <xdr:cNvPr id="43" name="Rectangle: Diagonal Corners Rounded 42">
          <a:extLst>
            <a:ext uri="{FF2B5EF4-FFF2-40B4-BE49-F238E27FC236}">
              <a16:creationId xmlns:a16="http://schemas.microsoft.com/office/drawing/2014/main" id="{0CDE0053-7558-F0A4-6202-A072182B8AE8}"/>
            </a:ext>
          </a:extLst>
        </xdr:cNvPr>
        <xdr:cNvSpPr/>
      </xdr:nvSpPr>
      <xdr:spPr>
        <a:xfrm>
          <a:off x="10030995342" y="4266902"/>
          <a:ext cx="3782209" cy="297628"/>
        </a:xfrm>
        <a:prstGeom prst="round2DiagRect">
          <a:avLst/>
        </a:prstGeom>
        <a:solidFill>
          <a:schemeClr val="accent4">
            <a:lumMod val="20000"/>
            <a:lumOff val="80000"/>
          </a:schemeClr>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a:solidFill>
                <a:sysClr val="windowText" lastClr="000000"/>
              </a:solidFill>
            </a:rPr>
            <a:t>برای</a:t>
          </a:r>
          <a:r>
            <a:rPr lang="fa-IR" sz="1100" baseline="0">
              <a:solidFill>
                <a:sysClr val="windowText" lastClr="000000"/>
              </a:solidFill>
            </a:rPr>
            <a:t> وارد شدن به قسمت مورد نظر روی آیکون کلیک کنید .</a:t>
          </a:r>
          <a:endParaRPr lang="en-US" sz="1100">
            <a:solidFill>
              <a:sysClr val="windowText" lastClr="000000"/>
            </a:solidFill>
          </a:endParaRPr>
        </a:p>
      </xdr:txBody>
    </xdr:sp>
    <xdr:clientData/>
  </xdr:twoCellAnchor>
  <xdr:twoCellAnchor>
    <xdr:from>
      <xdr:col>6</xdr:col>
      <xdr:colOff>254000</xdr:colOff>
      <xdr:row>16</xdr:row>
      <xdr:rowOff>156881</xdr:rowOff>
    </xdr:from>
    <xdr:to>
      <xdr:col>7</xdr:col>
      <xdr:colOff>366057</xdr:colOff>
      <xdr:row>20</xdr:row>
      <xdr:rowOff>122467</xdr:rowOff>
    </xdr:to>
    <xdr:sp macro="" textlink="">
      <xdr:nvSpPr>
        <xdr:cNvPr id="5" name="Oval 4">
          <a:extLst>
            <a:ext uri="{FF2B5EF4-FFF2-40B4-BE49-F238E27FC236}">
              <a16:creationId xmlns:a16="http://schemas.microsoft.com/office/drawing/2014/main" id="{DAB72A5C-BF10-42C8-9505-1ED208C871F8}"/>
            </a:ext>
          </a:extLst>
        </xdr:cNvPr>
        <xdr:cNvSpPr/>
      </xdr:nvSpPr>
      <xdr:spPr>
        <a:xfrm>
          <a:off x="10031991472" y="3025587"/>
          <a:ext cx="724646" cy="682762"/>
        </a:xfrm>
        <a:prstGeom prst="ellipse">
          <a:avLst/>
        </a:prstGeom>
        <a:solidFill>
          <a:srgbClr val="FBD1F2">
            <a:alpha val="40000"/>
          </a:srgbClr>
        </a:solidFill>
        <a:ln>
          <a:solidFill>
            <a:srgbClr val="009999"/>
          </a:solidFill>
          <a:prstDash val="solid"/>
        </a:ln>
        <a:scene3d>
          <a:camera prst="orthographicFront"/>
          <a:lightRig rig="threePt" dir="t"/>
        </a:scene3d>
        <a:sp3d>
          <a:bevelT prst="relaxedInse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200" b="1">
              <a:solidFill>
                <a:sysClr val="windowText" lastClr="000000"/>
              </a:solidFill>
            </a:rPr>
            <a:t>گیج</a:t>
          </a:r>
          <a:endParaRPr lang="en-US" sz="1200" b="1">
            <a:solidFill>
              <a:sysClr val="windowText" lastClr="000000"/>
            </a:solidFill>
          </a:endParaRPr>
        </a:p>
      </xdr:txBody>
    </xdr:sp>
    <xdr:clientData/>
  </xdr:twoCellAnchor>
  <xdr:twoCellAnchor editAs="oneCell">
    <xdr:from>
      <xdr:col>5</xdr:col>
      <xdr:colOff>19424</xdr:colOff>
      <xdr:row>16</xdr:row>
      <xdr:rowOff>52294</xdr:rowOff>
    </xdr:from>
    <xdr:to>
      <xdr:col>6</xdr:col>
      <xdr:colOff>194236</xdr:colOff>
      <xdr:row>20</xdr:row>
      <xdr:rowOff>122518</xdr:rowOff>
    </xdr:to>
    <xdr:pic>
      <xdr:nvPicPr>
        <xdr:cNvPr id="7" name="Graphic 6" descr="Gauge">
          <a:hlinkClick xmlns:r="http://schemas.openxmlformats.org/officeDocument/2006/relationships" r:id="rId11"/>
          <a:extLst>
            <a:ext uri="{FF2B5EF4-FFF2-40B4-BE49-F238E27FC236}">
              <a16:creationId xmlns:a16="http://schemas.microsoft.com/office/drawing/2014/main" id="{0751909C-D5F2-684A-FD3F-5138E195AFD5}"/>
            </a:ext>
          </a:extLst>
        </xdr:cNvPr>
        <xdr:cNvPicPr>
          <a:picLocks noChangeAspect="1"/>
        </xdr:cNvPicPr>
      </xdr:nvPicPr>
      <xdr:blipFill>
        <a:blip xmlns:r="http://schemas.openxmlformats.org/officeDocument/2006/relationships" r:embed="rId12">
          <a:extLst>
            <a:ext uri="{96DAC541-7B7A-43D3-8B79-37D633B846F1}">
              <asvg:svgBlip xmlns:asvg="http://schemas.microsoft.com/office/drawing/2016/SVG/main" r:embed="rId13"/>
            </a:ext>
          </a:extLst>
        </a:blip>
        <a:stretch>
          <a:fillRect/>
        </a:stretch>
      </xdr:blipFill>
      <xdr:spPr>
        <a:xfrm>
          <a:off x="10032775882" y="2921000"/>
          <a:ext cx="787400" cy="787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17</xdr:col>
      <xdr:colOff>357294</xdr:colOff>
      <xdr:row>11</xdr:row>
      <xdr:rowOff>224366</xdr:rowOff>
    </xdr:from>
    <xdr:to>
      <xdr:col>19</xdr:col>
      <xdr:colOff>598594</xdr:colOff>
      <xdr:row>21</xdr:row>
      <xdr:rowOff>168274</xdr:rowOff>
    </xdr:to>
    <mc:AlternateContent xmlns:mc="http://schemas.openxmlformats.org/markup-compatibility/2006" xmlns:sle15="http://schemas.microsoft.com/office/drawing/2012/slicer">
      <mc:Choice Requires="sle15">
        <xdr:graphicFrame macro="">
          <xdr:nvGraphicFramePr>
            <xdr:cNvPr id="4" name="شهر">
              <a:extLst>
                <a:ext uri="{FF2B5EF4-FFF2-40B4-BE49-F238E27FC236}">
                  <a16:creationId xmlns:a16="http://schemas.microsoft.com/office/drawing/2014/main" id="{C8B864D3-F9C7-6F96-61F7-6BF5EFF3F83F}"/>
                </a:ext>
              </a:extLst>
            </xdr:cNvPr>
            <xdr:cNvGraphicFramePr/>
          </xdr:nvGraphicFramePr>
          <xdr:xfrm>
            <a:off x="0" y="0"/>
            <a:ext cx="0" cy="0"/>
          </xdr:xfrm>
          <a:graphic>
            <a:graphicData uri="http://schemas.microsoft.com/office/drawing/2010/slicer">
              <sle:slicer xmlns:sle="http://schemas.microsoft.com/office/drawing/2010/slicer" name="شهر"/>
            </a:graphicData>
          </a:graphic>
        </xdr:graphicFrame>
      </mc:Choice>
      <mc:Fallback xmlns="">
        <xdr:sp macro="" textlink="">
          <xdr:nvSpPr>
            <xdr:cNvPr id="0" name=""/>
            <xdr:cNvSpPr>
              <a:spLocks noTextEdit="1"/>
            </xdr:cNvSpPr>
          </xdr:nvSpPr>
          <xdr:spPr>
            <a:xfrm>
              <a:off x="9975505406" y="2751666"/>
              <a:ext cx="1828800" cy="2356908"/>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17</xdr:col>
      <xdr:colOff>346287</xdr:colOff>
      <xdr:row>1</xdr:row>
      <xdr:rowOff>35559</xdr:rowOff>
    </xdr:from>
    <xdr:to>
      <xdr:col>19</xdr:col>
      <xdr:colOff>587587</xdr:colOff>
      <xdr:row>11</xdr:row>
      <xdr:rowOff>42967</xdr:rowOff>
    </xdr:to>
    <mc:AlternateContent xmlns:mc="http://schemas.openxmlformats.org/markup-compatibility/2006" xmlns:sle15="http://schemas.microsoft.com/office/drawing/2012/slicer">
      <mc:Choice Requires="sle15">
        <xdr:graphicFrame macro="">
          <xdr:nvGraphicFramePr>
            <xdr:cNvPr id="5" name="کالا">
              <a:extLst>
                <a:ext uri="{FF2B5EF4-FFF2-40B4-BE49-F238E27FC236}">
                  <a16:creationId xmlns:a16="http://schemas.microsoft.com/office/drawing/2014/main" id="{D8E00BF3-D8B7-2005-F965-16606B2DFD0F}"/>
                </a:ext>
              </a:extLst>
            </xdr:cNvPr>
            <xdr:cNvGraphicFramePr/>
          </xdr:nvGraphicFramePr>
          <xdr:xfrm>
            <a:off x="0" y="0"/>
            <a:ext cx="0" cy="0"/>
          </xdr:xfrm>
          <a:graphic>
            <a:graphicData uri="http://schemas.microsoft.com/office/drawing/2010/slicer">
              <sle:slicer xmlns:sle="http://schemas.microsoft.com/office/drawing/2010/slicer" name="کالا"/>
            </a:graphicData>
          </a:graphic>
        </xdr:graphicFrame>
      </mc:Choice>
      <mc:Fallback xmlns="">
        <xdr:sp macro="" textlink="">
          <xdr:nvSpPr>
            <xdr:cNvPr id="0" name=""/>
            <xdr:cNvSpPr>
              <a:spLocks noTextEdit="1"/>
            </xdr:cNvSpPr>
          </xdr:nvSpPr>
          <xdr:spPr>
            <a:xfrm>
              <a:off x="9975516413" y="213359"/>
              <a:ext cx="1828800" cy="2356908"/>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17</xdr:col>
      <xdr:colOff>354753</xdr:colOff>
      <xdr:row>22</xdr:row>
      <xdr:rowOff>124460</xdr:rowOff>
    </xdr:from>
    <xdr:to>
      <xdr:col>19</xdr:col>
      <xdr:colOff>596053</xdr:colOff>
      <xdr:row>32</xdr:row>
      <xdr:rowOff>178435</xdr:rowOff>
    </xdr:to>
    <mc:AlternateContent xmlns:mc="http://schemas.openxmlformats.org/markup-compatibility/2006" xmlns:sle15="http://schemas.microsoft.com/office/drawing/2012/slicer">
      <mc:Choice Requires="sle15">
        <xdr:graphicFrame macro="">
          <xdr:nvGraphicFramePr>
            <xdr:cNvPr id="6" name="نام    ">
              <a:extLst>
                <a:ext uri="{FF2B5EF4-FFF2-40B4-BE49-F238E27FC236}">
                  <a16:creationId xmlns:a16="http://schemas.microsoft.com/office/drawing/2014/main" id="{DE832241-704F-5E0F-8E45-8D755B0E7693}"/>
                </a:ext>
              </a:extLst>
            </xdr:cNvPr>
            <xdr:cNvGraphicFramePr/>
          </xdr:nvGraphicFramePr>
          <xdr:xfrm>
            <a:off x="0" y="0"/>
            <a:ext cx="0" cy="0"/>
          </xdr:xfrm>
          <a:graphic>
            <a:graphicData uri="http://schemas.microsoft.com/office/drawing/2010/slicer">
              <sle:slicer xmlns:sle="http://schemas.microsoft.com/office/drawing/2010/slicer" name="نام    "/>
            </a:graphicData>
          </a:graphic>
        </xdr:graphicFrame>
      </mc:Choice>
      <mc:Fallback xmlns="">
        <xdr:sp macro="" textlink="">
          <xdr:nvSpPr>
            <xdr:cNvPr id="0" name=""/>
            <xdr:cNvSpPr>
              <a:spLocks noTextEdit="1"/>
            </xdr:cNvSpPr>
          </xdr:nvSpPr>
          <xdr:spPr>
            <a:xfrm>
              <a:off x="9975507947" y="5306060"/>
              <a:ext cx="1828800" cy="246697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17</xdr:col>
      <xdr:colOff>352213</xdr:colOff>
      <xdr:row>33</xdr:row>
      <xdr:rowOff>121920</xdr:rowOff>
    </xdr:from>
    <xdr:to>
      <xdr:col>19</xdr:col>
      <xdr:colOff>593513</xdr:colOff>
      <xdr:row>43</xdr:row>
      <xdr:rowOff>175895</xdr:rowOff>
    </xdr:to>
    <mc:AlternateContent xmlns:mc="http://schemas.openxmlformats.org/markup-compatibility/2006" xmlns:sle15="http://schemas.microsoft.com/office/drawing/2012/slicer">
      <mc:Choice Requires="sle15">
        <xdr:graphicFrame macro="">
          <xdr:nvGraphicFramePr>
            <xdr:cNvPr id="7" name="نام خانوادگی  ">
              <a:extLst>
                <a:ext uri="{FF2B5EF4-FFF2-40B4-BE49-F238E27FC236}">
                  <a16:creationId xmlns:a16="http://schemas.microsoft.com/office/drawing/2014/main" id="{9E15571D-E230-39D8-05F5-CDE87577ADD6}"/>
                </a:ext>
              </a:extLst>
            </xdr:cNvPr>
            <xdr:cNvGraphicFramePr/>
          </xdr:nvGraphicFramePr>
          <xdr:xfrm>
            <a:off x="0" y="0"/>
            <a:ext cx="0" cy="0"/>
          </xdr:xfrm>
          <a:graphic>
            <a:graphicData uri="http://schemas.microsoft.com/office/drawing/2010/slicer">
              <sle:slicer xmlns:sle="http://schemas.microsoft.com/office/drawing/2010/slicer" name="نام خانوادگی  "/>
            </a:graphicData>
          </a:graphic>
        </xdr:graphicFrame>
      </mc:Choice>
      <mc:Fallback xmlns="">
        <xdr:sp macro="" textlink="">
          <xdr:nvSpPr>
            <xdr:cNvPr id="0" name=""/>
            <xdr:cNvSpPr>
              <a:spLocks noTextEdit="1"/>
            </xdr:cNvSpPr>
          </xdr:nvSpPr>
          <xdr:spPr>
            <a:xfrm>
              <a:off x="9975510487" y="7957820"/>
              <a:ext cx="1828800" cy="246697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xdr:from>
      <xdr:col>1</xdr:col>
      <xdr:colOff>914400</xdr:colOff>
      <xdr:row>55</xdr:row>
      <xdr:rowOff>25400</xdr:rowOff>
    </xdr:from>
    <xdr:to>
      <xdr:col>13</xdr:col>
      <xdr:colOff>381000</xdr:colOff>
      <xdr:row>92</xdr:row>
      <xdr:rowOff>0</xdr:rowOff>
    </xdr:to>
    <xdr:graphicFrame macro="">
      <xdr:nvGraphicFramePr>
        <xdr:cNvPr id="8" name="Chart 7">
          <a:extLst>
            <a:ext uri="{FF2B5EF4-FFF2-40B4-BE49-F238E27FC236}">
              <a16:creationId xmlns:a16="http://schemas.microsoft.com/office/drawing/2014/main" id="{DB4DD494-D2E0-F913-88B5-F39E899505A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927100</xdr:colOff>
      <xdr:row>94</xdr:row>
      <xdr:rowOff>76200</xdr:rowOff>
    </xdr:from>
    <xdr:to>
      <xdr:col>13</xdr:col>
      <xdr:colOff>457200</xdr:colOff>
      <xdr:row>127</xdr:row>
      <xdr:rowOff>139700</xdr:rowOff>
    </xdr:to>
    <xdr:graphicFrame macro="">
      <xdr:nvGraphicFramePr>
        <xdr:cNvPr id="9" name="Chart 8">
          <a:extLst>
            <a:ext uri="{FF2B5EF4-FFF2-40B4-BE49-F238E27FC236}">
              <a16:creationId xmlns:a16="http://schemas.microsoft.com/office/drawing/2014/main" id="{0720743F-65C9-2A15-4D17-E0C2187F3D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762000</xdr:colOff>
      <xdr:row>130</xdr:row>
      <xdr:rowOff>12700</xdr:rowOff>
    </xdr:from>
    <xdr:to>
      <xdr:col>13</xdr:col>
      <xdr:colOff>406400</xdr:colOff>
      <xdr:row>163</xdr:row>
      <xdr:rowOff>63500</xdr:rowOff>
    </xdr:to>
    <xdr:graphicFrame macro="">
      <xdr:nvGraphicFramePr>
        <xdr:cNvPr id="11" name="Chart 10">
          <a:extLst>
            <a:ext uri="{FF2B5EF4-FFF2-40B4-BE49-F238E27FC236}">
              <a16:creationId xmlns:a16="http://schemas.microsoft.com/office/drawing/2014/main" id="{9693F181-93C8-C45A-D984-94D94320BA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50800</xdr:colOff>
      <xdr:row>23</xdr:row>
      <xdr:rowOff>165100</xdr:rowOff>
    </xdr:from>
    <xdr:to>
      <xdr:col>26</xdr:col>
      <xdr:colOff>520700</xdr:colOff>
      <xdr:row>31</xdr:row>
      <xdr:rowOff>50800</xdr:rowOff>
    </xdr:to>
    <xdr:sp macro="" textlink="">
      <xdr:nvSpPr>
        <xdr:cNvPr id="12" name="Flowchart: Decision 11">
          <a:hlinkClick xmlns:r="http://schemas.openxmlformats.org/officeDocument/2006/relationships" r:id="rId4"/>
          <a:extLst>
            <a:ext uri="{FF2B5EF4-FFF2-40B4-BE49-F238E27FC236}">
              <a16:creationId xmlns:a16="http://schemas.microsoft.com/office/drawing/2014/main" id="{9FF77AA4-96AF-614E-B399-8910963CD871}"/>
            </a:ext>
          </a:extLst>
        </xdr:cNvPr>
        <xdr:cNvSpPr/>
      </xdr:nvSpPr>
      <xdr:spPr>
        <a:xfrm>
          <a:off x="9970706500" y="5410200"/>
          <a:ext cx="2298700" cy="1816100"/>
        </a:xfrm>
        <a:prstGeom prst="flowChartDecision">
          <a:avLst/>
        </a:prstGeom>
        <a:solidFill>
          <a:srgbClr val="FF9999"/>
        </a:solidFill>
        <a:effectLst>
          <a:glow rad="101600">
            <a:srgbClr val="FF9999">
              <a:alpha val="60000"/>
            </a:srgbClr>
          </a:glo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2800" b="1">
              <a:solidFill>
                <a:sysClr val="windowText" lastClr="000000"/>
              </a:solidFill>
            </a:rPr>
            <a:t>فهرست</a:t>
          </a:r>
          <a:endParaRPr lang="en-US" sz="1100" b="1">
            <a:solidFill>
              <a:sysClr val="windowText" lastClr="000000"/>
            </a:solidFill>
          </a:endParaRPr>
        </a:p>
      </xdr:txBody>
    </xdr:sp>
    <xdr:clientData/>
  </xdr:twoCellAnchor>
  <xdr:twoCellAnchor>
    <xdr:from>
      <xdr:col>23</xdr:col>
      <xdr:colOff>63500</xdr:colOff>
      <xdr:row>29</xdr:row>
      <xdr:rowOff>38100</xdr:rowOff>
    </xdr:from>
    <xdr:to>
      <xdr:col>26</xdr:col>
      <xdr:colOff>533400</xdr:colOff>
      <xdr:row>36</xdr:row>
      <xdr:rowOff>165100</xdr:rowOff>
    </xdr:to>
    <xdr:sp macro="" textlink="">
      <xdr:nvSpPr>
        <xdr:cNvPr id="2" name="Flowchart: Decision 1">
          <a:hlinkClick xmlns:r="http://schemas.openxmlformats.org/officeDocument/2006/relationships" r:id="rId5"/>
          <a:extLst>
            <a:ext uri="{FF2B5EF4-FFF2-40B4-BE49-F238E27FC236}">
              <a16:creationId xmlns:a16="http://schemas.microsoft.com/office/drawing/2014/main" id="{54466C0D-0BB8-439F-9CB8-0EA8AA9327B7}"/>
            </a:ext>
          </a:extLst>
        </xdr:cNvPr>
        <xdr:cNvSpPr/>
      </xdr:nvSpPr>
      <xdr:spPr>
        <a:xfrm>
          <a:off x="9970693800" y="6731000"/>
          <a:ext cx="2298700" cy="1816100"/>
        </a:xfrm>
        <a:prstGeom prst="flowChartDecision">
          <a:avLst/>
        </a:prstGeom>
        <a:solidFill>
          <a:srgbClr val="CCCCFF"/>
        </a:solidFill>
        <a:effectLst>
          <a:glow rad="101600">
            <a:srgbClr val="FF9999">
              <a:alpha val="60000"/>
            </a:srgbClr>
          </a:glo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2800" b="1">
              <a:solidFill>
                <a:sysClr val="windowText" lastClr="000000"/>
              </a:solidFill>
            </a:rPr>
            <a:t>گیج</a:t>
          </a:r>
          <a:endParaRPr lang="en-US" sz="1100" b="1">
            <a:solidFill>
              <a:sysClr val="windowText" lastClr="000000"/>
            </a:solidFill>
          </a:endParaRPr>
        </a:p>
      </xdr:txBody>
    </xdr:sp>
    <xdr:clientData/>
  </xdr:twoCellAnchor>
  <xdr:twoCellAnchor>
    <xdr:from>
      <xdr:col>25</xdr:col>
      <xdr:colOff>266700</xdr:colOff>
      <xdr:row>19</xdr:row>
      <xdr:rowOff>215900</xdr:rowOff>
    </xdr:from>
    <xdr:to>
      <xdr:col>28</xdr:col>
      <xdr:colOff>0</xdr:colOff>
      <xdr:row>26</xdr:row>
      <xdr:rowOff>165100</xdr:rowOff>
    </xdr:to>
    <xdr:sp macro="" textlink="">
      <xdr:nvSpPr>
        <xdr:cNvPr id="14" name="Oval 13">
          <a:hlinkClick xmlns:r="http://schemas.openxmlformats.org/officeDocument/2006/relationships" r:id="rId6"/>
          <a:extLst>
            <a:ext uri="{FF2B5EF4-FFF2-40B4-BE49-F238E27FC236}">
              <a16:creationId xmlns:a16="http://schemas.microsoft.com/office/drawing/2014/main" id="{420C2C3B-F48B-1802-F4C0-8BCB9BEF24F9}"/>
            </a:ext>
          </a:extLst>
        </xdr:cNvPr>
        <xdr:cNvSpPr/>
      </xdr:nvSpPr>
      <xdr:spPr>
        <a:xfrm>
          <a:off x="9970008000" y="4495800"/>
          <a:ext cx="1562100" cy="1638300"/>
        </a:xfrm>
        <a:prstGeom prst="ellipse">
          <a:avLst/>
        </a:prstGeom>
        <a:solidFill>
          <a:srgbClr val="CCECFF"/>
        </a:solidFill>
        <a:effectLst>
          <a:glow rad="139700">
            <a:schemeClr val="accent5">
              <a:satMod val="175000"/>
              <a:alpha val="40000"/>
            </a:schemeClr>
          </a:glo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2000" b="1">
              <a:solidFill>
                <a:sysClr val="windowText" lastClr="000000"/>
              </a:solidFill>
            </a:rPr>
            <a:t>نمودار</a:t>
          </a:r>
          <a:endParaRPr lang="en-US" sz="1600" b="1">
            <a:solidFill>
              <a:sysClr val="windowText" lastClr="000000"/>
            </a:solidFill>
          </a:endParaRPr>
        </a:p>
      </xdr:txBody>
    </xdr:sp>
    <xdr:clientData/>
  </xdr:twoCellAnchor>
  <xdr:twoCellAnchor>
    <xdr:from>
      <xdr:col>25</xdr:col>
      <xdr:colOff>165100</xdr:colOff>
      <xdr:row>33</xdr:row>
      <xdr:rowOff>190500</xdr:rowOff>
    </xdr:from>
    <xdr:to>
      <xdr:col>27</xdr:col>
      <xdr:colOff>520700</xdr:colOff>
      <xdr:row>41</xdr:row>
      <xdr:rowOff>25400</xdr:rowOff>
    </xdr:to>
    <xdr:sp macro="" textlink="">
      <xdr:nvSpPr>
        <xdr:cNvPr id="15" name="Oval 14">
          <a:hlinkClick xmlns:r="http://schemas.openxmlformats.org/officeDocument/2006/relationships" r:id="rId7"/>
          <a:extLst>
            <a:ext uri="{FF2B5EF4-FFF2-40B4-BE49-F238E27FC236}">
              <a16:creationId xmlns:a16="http://schemas.microsoft.com/office/drawing/2014/main" id="{B0F41247-21AB-4E4A-ADEE-5FE6D5001D28}"/>
            </a:ext>
          </a:extLst>
        </xdr:cNvPr>
        <xdr:cNvSpPr/>
      </xdr:nvSpPr>
      <xdr:spPr>
        <a:xfrm>
          <a:off x="9970096900" y="7848600"/>
          <a:ext cx="1574800" cy="1765300"/>
        </a:xfrm>
        <a:prstGeom prst="ellipse">
          <a:avLst/>
        </a:prstGeom>
        <a:solidFill>
          <a:srgbClr val="99FFCC"/>
        </a:solidFill>
        <a:effectLst>
          <a:glow rad="139700">
            <a:schemeClr val="accent6">
              <a:satMod val="175000"/>
              <a:alpha val="40000"/>
            </a:schemeClr>
          </a:glo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2000" b="1">
              <a:solidFill>
                <a:sysClr val="windowText" lastClr="000000"/>
              </a:solidFill>
            </a:rPr>
            <a:t>اسلایسر</a:t>
          </a:r>
          <a:endParaRPr lang="en-US" sz="2000" b="1">
            <a:solidFill>
              <a:sysClr val="windowText" lastClr="000000"/>
            </a:solidFill>
          </a:endParaRPr>
        </a:p>
      </xdr:txBody>
    </xdr:sp>
    <xdr:clientData/>
  </xdr:twoCellAnchor>
  <xdr:twoCellAnchor>
    <xdr:from>
      <xdr:col>21</xdr:col>
      <xdr:colOff>571500</xdr:colOff>
      <xdr:row>19</xdr:row>
      <xdr:rowOff>114300</xdr:rowOff>
    </xdr:from>
    <xdr:to>
      <xdr:col>24</xdr:col>
      <xdr:colOff>342900</xdr:colOff>
      <xdr:row>26</xdr:row>
      <xdr:rowOff>127000</xdr:rowOff>
    </xdr:to>
    <xdr:sp macro="" textlink="">
      <xdr:nvSpPr>
        <xdr:cNvPr id="16" name="Oval 15">
          <a:hlinkClick xmlns:r="http://schemas.openxmlformats.org/officeDocument/2006/relationships" r:id="rId8"/>
          <a:extLst>
            <a:ext uri="{FF2B5EF4-FFF2-40B4-BE49-F238E27FC236}">
              <a16:creationId xmlns:a16="http://schemas.microsoft.com/office/drawing/2014/main" id="{BEC45AFA-18EA-4656-8773-9ABE88D6D77B}"/>
            </a:ext>
          </a:extLst>
        </xdr:cNvPr>
        <xdr:cNvSpPr/>
      </xdr:nvSpPr>
      <xdr:spPr>
        <a:xfrm>
          <a:off x="9972103500" y="4394200"/>
          <a:ext cx="1600200" cy="1701800"/>
        </a:xfrm>
        <a:prstGeom prst="ellipse">
          <a:avLst/>
        </a:prstGeom>
        <a:solidFill>
          <a:srgbClr val="FFFFCC"/>
        </a:solidFill>
        <a:effectLst>
          <a:glow rad="139700">
            <a:schemeClr val="accent4">
              <a:satMod val="175000"/>
              <a:alpha val="40000"/>
            </a:schemeClr>
          </a:glo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800" b="1">
              <a:solidFill>
                <a:sysClr val="windowText" lastClr="000000"/>
              </a:solidFill>
            </a:rPr>
            <a:t>دفترچه تلفن</a:t>
          </a:r>
          <a:endParaRPr lang="en-US" sz="1800" b="1">
            <a:solidFill>
              <a:sysClr val="windowText" lastClr="000000"/>
            </a:solidFill>
          </a:endParaRPr>
        </a:p>
      </xdr:txBody>
    </xdr:sp>
    <xdr:clientData/>
  </xdr:twoCellAnchor>
  <xdr:twoCellAnchor>
    <xdr:from>
      <xdr:col>21</xdr:col>
      <xdr:colOff>546100</xdr:colOff>
      <xdr:row>33</xdr:row>
      <xdr:rowOff>152400</xdr:rowOff>
    </xdr:from>
    <xdr:to>
      <xdr:col>24</xdr:col>
      <xdr:colOff>355600</xdr:colOff>
      <xdr:row>40</xdr:row>
      <xdr:rowOff>177800</xdr:rowOff>
    </xdr:to>
    <xdr:sp macro="" textlink="">
      <xdr:nvSpPr>
        <xdr:cNvPr id="17" name="Oval 16">
          <a:hlinkClick xmlns:r="http://schemas.openxmlformats.org/officeDocument/2006/relationships" r:id="rId9"/>
          <a:extLst>
            <a:ext uri="{FF2B5EF4-FFF2-40B4-BE49-F238E27FC236}">
              <a16:creationId xmlns:a16="http://schemas.microsoft.com/office/drawing/2014/main" id="{F270B4BF-3D6C-4894-9DAF-263D0E1E8EC6}"/>
            </a:ext>
          </a:extLst>
        </xdr:cNvPr>
        <xdr:cNvSpPr/>
      </xdr:nvSpPr>
      <xdr:spPr>
        <a:xfrm>
          <a:off x="9972090800" y="7810500"/>
          <a:ext cx="1638300" cy="1714500"/>
        </a:xfrm>
        <a:prstGeom prst="ellipse">
          <a:avLst/>
        </a:prstGeom>
        <a:solidFill>
          <a:srgbClr val="FF99FF"/>
        </a:solidFill>
        <a:effectLst>
          <a:glow rad="101600">
            <a:srgbClr val="FF99FF">
              <a:alpha val="60000"/>
            </a:srgbClr>
          </a:glo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2000" b="1">
              <a:solidFill>
                <a:sysClr val="windowText" lastClr="000000"/>
              </a:solidFill>
            </a:rPr>
            <a:t>جدول</a:t>
          </a:r>
          <a:endParaRPr lang="en-US" sz="20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22860</xdr:colOff>
      <xdr:row>1</xdr:row>
      <xdr:rowOff>22860</xdr:rowOff>
    </xdr:from>
    <xdr:to>
      <xdr:col>10</xdr:col>
      <xdr:colOff>563880</xdr:colOff>
      <xdr:row>22</xdr:row>
      <xdr:rowOff>129540</xdr:rowOff>
    </xdr:to>
    <xdr:graphicFrame macro="">
      <xdr:nvGraphicFramePr>
        <xdr:cNvPr id="2" name="Chart 1">
          <a:extLst>
            <a:ext uri="{FF2B5EF4-FFF2-40B4-BE49-F238E27FC236}">
              <a16:creationId xmlns:a16="http://schemas.microsoft.com/office/drawing/2014/main" id="{D55D9E07-1D6E-4A8B-8AA3-E81F336689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594360</xdr:colOff>
      <xdr:row>23</xdr:row>
      <xdr:rowOff>160020</xdr:rowOff>
    </xdr:from>
    <xdr:to>
      <xdr:col>11</xdr:col>
      <xdr:colOff>7620</xdr:colOff>
      <xdr:row>44</xdr:row>
      <xdr:rowOff>48923</xdr:rowOff>
    </xdr:to>
    <xdr:graphicFrame macro="">
      <xdr:nvGraphicFramePr>
        <xdr:cNvPr id="3" name="Chart 2">
          <a:extLst>
            <a:ext uri="{FF2B5EF4-FFF2-40B4-BE49-F238E27FC236}">
              <a16:creationId xmlns:a16="http://schemas.microsoft.com/office/drawing/2014/main" id="{0BED8D68-046F-4DBF-979A-7630550DEF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30480</xdr:colOff>
      <xdr:row>45</xdr:row>
      <xdr:rowOff>22860</xdr:rowOff>
    </xdr:from>
    <xdr:to>
      <xdr:col>10</xdr:col>
      <xdr:colOff>563881</xdr:colOff>
      <xdr:row>67</xdr:row>
      <xdr:rowOff>1091</xdr:rowOff>
    </xdr:to>
    <xdr:graphicFrame macro="">
      <xdr:nvGraphicFramePr>
        <xdr:cNvPr id="4" name="Chart 3">
          <a:extLst>
            <a:ext uri="{FF2B5EF4-FFF2-40B4-BE49-F238E27FC236}">
              <a16:creationId xmlns:a16="http://schemas.microsoft.com/office/drawing/2014/main" id="{E5DBE77D-A241-4DE6-91DE-2142CF0BAC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60960</xdr:colOff>
      <xdr:row>2</xdr:row>
      <xdr:rowOff>45720</xdr:rowOff>
    </xdr:from>
    <xdr:to>
      <xdr:col>17</xdr:col>
      <xdr:colOff>533400</xdr:colOff>
      <xdr:row>10</xdr:row>
      <xdr:rowOff>144780</xdr:rowOff>
    </xdr:to>
    <xdr:sp macro="" textlink="">
      <xdr:nvSpPr>
        <xdr:cNvPr id="5" name="Plaque 4">
          <a:hlinkClick xmlns:r="http://schemas.openxmlformats.org/officeDocument/2006/relationships" r:id="rId4"/>
          <a:extLst>
            <a:ext uri="{FF2B5EF4-FFF2-40B4-BE49-F238E27FC236}">
              <a16:creationId xmlns:a16="http://schemas.microsoft.com/office/drawing/2014/main" id="{6743024D-AFE8-BABC-90AA-E6724DC0A055}"/>
            </a:ext>
          </a:extLst>
        </xdr:cNvPr>
        <xdr:cNvSpPr/>
      </xdr:nvSpPr>
      <xdr:spPr>
        <a:xfrm>
          <a:off x="9976789800" y="411480"/>
          <a:ext cx="1691640" cy="1562100"/>
        </a:xfrm>
        <a:prstGeom prst="plaque">
          <a:avLst>
            <a:gd name="adj" fmla="val 28922"/>
          </a:avLst>
        </a:prstGeom>
        <a:solidFill>
          <a:srgbClr val="FFFFCC"/>
        </a:solidFill>
        <a:scene3d>
          <a:camera prst="orthographicFront"/>
          <a:lightRig rig="threePt" dir="t"/>
        </a:scene3d>
        <a:sp3d>
          <a:bevelT prst="angl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600" b="1">
              <a:solidFill>
                <a:sysClr val="windowText" lastClr="000000"/>
              </a:solidFill>
            </a:rPr>
            <a:t>فهرست</a:t>
          </a:r>
          <a:endParaRPr lang="en-US" sz="1600" b="1">
            <a:solidFill>
              <a:sysClr val="windowText" lastClr="000000"/>
            </a:solidFill>
          </a:endParaRPr>
        </a:p>
      </xdr:txBody>
    </xdr:sp>
    <xdr:clientData/>
  </xdr:twoCellAnchor>
  <xdr:twoCellAnchor>
    <xdr:from>
      <xdr:col>17</xdr:col>
      <xdr:colOff>137160</xdr:colOff>
      <xdr:row>0</xdr:row>
      <xdr:rowOff>137160</xdr:rowOff>
    </xdr:from>
    <xdr:to>
      <xdr:col>18</xdr:col>
      <xdr:colOff>304800</xdr:colOff>
      <xdr:row>4</xdr:row>
      <xdr:rowOff>68580</xdr:rowOff>
    </xdr:to>
    <xdr:sp macro="" textlink="">
      <xdr:nvSpPr>
        <xdr:cNvPr id="6" name="Oval 5">
          <a:hlinkClick xmlns:r="http://schemas.openxmlformats.org/officeDocument/2006/relationships" r:id="rId5"/>
          <a:extLst>
            <a:ext uri="{FF2B5EF4-FFF2-40B4-BE49-F238E27FC236}">
              <a16:creationId xmlns:a16="http://schemas.microsoft.com/office/drawing/2014/main" id="{973B22A4-104C-7E1E-528C-CE02446D5A21}"/>
            </a:ext>
          </a:extLst>
        </xdr:cNvPr>
        <xdr:cNvSpPr/>
      </xdr:nvSpPr>
      <xdr:spPr>
        <a:xfrm>
          <a:off x="9976408800" y="137160"/>
          <a:ext cx="777240" cy="662940"/>
        </a:xfrm>
        <a:prstGeom prst="ellipse">
          <a:avLst/>
        </a:prstGeom>
        <a:solidFill>
          <a:srgbClr val="CCFFCC"/>
        </a:solidFill>
        <a:scene3d>
          <a:camera prst="orthographicFront"/>
          <a:lightRig rig="threePt" dir="t"/>
        </a:scene3d>
        <a:sp3d>
          <a:bevelT prst="angl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050" b="1">
              <a:solidFill>
                <a:sysClr val="windowText" lastClr="000000"/>
              </a:solidFill>
            </a:rPr>
            <a:t>اسلایسر</a:t>
          </a:r>
          <a:endParaRPr lang="en-US" sz="1050" b="1">
            <a:solidFill>
              <a:sysClr val="windowText" lastClr="000000"/>
            </a:solidFill>
          </a:endParaRPr>
        </a:p>
      </xdr:txBody>
    </xdr:sp>
    <xdr:clientData/>
  </xdr:twoCellAnchor>
  <xdr:twoCellAnchor>
    <xdr:from>
      <xdr:col>17</xdr:col>
      <xdr:colOff>129540</xdr:colOff>
      <xdr:row>8</xdr:row>
      <xdr:rowOff>99060</xdr:rowOff>
    </xdr:from>
    <xdr:to>
      <xdr:col>18</xdr:col>
      <xdr:colOff>304800</xdr:colOff>
      <xdr:row>12</xdr:row>
      <xdr:rowOff>99060</xdr:rowOff>
    </xdr:to>
    <xdr:sp macro="" textlink="">
      <xdr:nvSpPr>
        <xdr:cNvPr id="7" name="Oval 6">
          <a:hlinkClick xmlns:r="http://schemas.openxmlformats.org/officeDocument/2006/relationships" r:id="rId6"/>
          <a:extLst>
            <a:ext uri="{FF2B5EF4-FFF2-40B4-BE49-F238E27FC236}">
              <a16:creationId xmlns:a16="http://schemas.microsoft.com/office/drawing/2014/main" id="{C57D479C-0CC5-41FF-82A4-5766F7761969}"/>
            </a:ext>
          </a:extLst>
        </xdr:cNvPr>
        <xdr:cNvSpPr/>
      </xdr:nvSpPr>
      <xdr:spPr>
        <a:xfrm>
          <a:off x="9976408800" y="1562100"/>
          <a:ext cx="784860" cy="731520"/>
        </a:xfrm>
        <a:prstGeom prst="ellipse">
          <a:avLst/>
        </a:prstGeom>
        <a:solidFill>
          <a:srgbClr val="FF99CC"/>
        </a:solidFill>
        <a:scene3d>
          <a:camera prst="orthographicFront"/>
          <a:lightRig rig="threePt" dir="t"/>
        </a:scene3d>
        <a:sp3d>
          <a:bevelT prst="angl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گیج</a:t>
          </a:r>
          <a:endParaRPr lang="en-US" sz="1100" b="1">
            <a:solidFill>
              <a:sysClr val="windowText" lastClr="000000"/>
            </a:solidFill>
          </a:endParaRPr>
        </a:p>
      </xdr:txBody>
    </xdr:sp>
    <xdr:clientData/>
  </xdr:twoCellAnchor>
  <xdr:twoCellAnchor>
    <xdr:from>
      <xdr:col>14</xdr:col>
      <xdr:colOff>289560</xdr:colOff>
      <xdr:row>8</xdr:row>
      <xdr:rowOff>106680</xdr:rowOff>
    </xdr:from>
    <xdr:to>
      <xdr:col>15</xdr:col>
      <xdr:colOff>464820</xdr:colOff>
      <xdr:row>12</xdr:row>
      <xdr:rowOff>106680</xdr:rowOff>
    </xdr:to>
    <xdr:sp macro="" textlink="">
      <xdr:nvSpPr>
        <xdr:cNvPr id="8" name="Oval 7">
          <a:hlinkClick xmlns:r="http://schemas.openxmlformats.org/officeDocument/2006/relationships" r:id="rId7"/>
          <a:extLst>
            <a:ext uri="{FF2B5EF4-FFF2-40B4-BE49-F238E27FC236}">
              <a16:creationId xmlns:a16="http://schemas.microsoft.com/office/drawing/2014/main" id="{8A2FEB16-6AC8-48F7-B6D2-067CDDB6A367}"/>
            </a:ext>
          </a:extLst>
        </xdr:cNvPr>
        <xdr:cNvSpPr/>
      </xdr:nvSpPr>
      <xdr:spPr>
        <a:xfrm>
          <a:off x="9978077580" y="1569720"/>
          <a:ext cx="784860" cy="731520"/>
        </a:xfrm>
        <a:prstGeom prst="ellipse">
          <a:avLst/>
        </a:prstGeom>
        <a:solidFill>
          <a:srgbClr val="CCFFFF"/>
        </a:solidFill>
        <a:scene3d>
          <a:camera prst="orthographicFront"/>
          <a:lightRig rig="threePt" dir="t"/>
        </a:scene3d>
        <a:sp3d>
          <a:bevelT prst="angl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دفترچه تلفن</a:t>
          </a:r>
          <a:endParaRPr lang="en-US" sz="1100" b="1">
            <a:solidFill>
              <a:sysClr val="windowText" lastClr="000000"/>
            </a:solidFill>
          </a:endParaRPr>
        </a:p>
      </xdr:txBody>
    </xdr:sp>
    <xdr:clientData/>
  </xdr:twoCellAnchor>
  <xdr:twoCellAnchor>
    <xdr:from>
      <xdr:col>14</xdr:col>
      <xdr:colOff>312420</xdr:colOff>
      <xdr:row>0</xdr:row>
      <xdr:rowOff>121920</xdr:rowOff>
    </xdr:from>
    <xdr:to>
      <xdr:col>15</xdr:col>
      <xdr:colOff>457200</xdr:colOff>
      <xdr:row>4</xdr:row>
      <xdr:rowOff>76200</xdr:rowOff>
    </xdr:to>
    <xdr:sp macro="" textlink="">
      <xdr:nvSpPr>
        <xdr:cNvPr id="9" name="Oval 8">
          <a:hlinkClick xmlns:r="http://schemas.openxmlformats.org/officeDocument/2006/relationships" r:id="rId8"/>
          <a:extLst>
            <a:ext uri="{FF2B5EF4-FFF2-40B4-BE49-F238E27FC236}">
              <a16:creationId xmlns:a16="http://schemas.microsoft.com/office/drawing/2014/main" id="{21C472A8-171B-4775-ACEB-BBC6611377AC}"/>
            </a:ext>
          </a:extLst>
        </xdr:cNvPr>
        <xdr:cNvSpPr/>
      </xdr:nvSpPr>
      <xdr:spPr>
        <a:xfrm>
          <a:off x="9978085200" y="121920"/>
          <a:ext cx="754380" cy="685800"/>
        </a:xfrm>
        <a:prstGeom prst="ellipse">
          <a:avLst/>
        </a:prstGeom>
        <a:solidFill>
          <a:srgbClr val="CCCCFF"/>
        </a:solidFill>
        <a:scene3d>
          <a:camera prst="orthographicFront"/>
          <a:lightRig rig="threePt" dir="t"/>
        </a:scene3d>
        <a:sp3d>
          <a:bevelT prst="angl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جدول</a:t>
          </a:r>
          <a:endParaRPr lang="en-US"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8</xdr:col>
      <xdr:colOff>355301</xdr:colOff>
      <xdr:row>1</xdr:row>
      <xdr:rowOff>15390</xdr:rowOff>
    </xdr:from>
    <xdr:to>
      <xdr:col>11</xdr:col>
      <xdr:colOff>425823</xdr:colOff>
      <xdr:row>12</xdr:row>
      <xdr:rowOff>74707</xdr:rowOff>
    </xdr:to>
    <mc:AlternateContent xmlns:mc="http://schemas.openxmlformats.org/markup-compatibility/2006" xmlns:sle15="http://schemas.microsoft.com/office/drawing/2012/slicer">
      <mc:Choice Requires="sle15">
        <xdr:graphicFrame macro="">
          <xdr:nvGraphicFramePr>
            <xdr:cNvPr id="4" name="نام     1">
              <a:extLst>
                <a:ext uri="{FF2B5EF4-FFF2-40B4-BE49-F238E27FC236}">
                  <a16:creationId xmlns:a16="http://schemas.microsoft.com/office/drawing/2014/main" id="{23AC4C91-9FF2-0DD6-1F6A-EDC833777E84}"/>
                </a:ext>
              </a:extLst>
            </xdr:cNvPr>
            <xdr:cNvGraphicFramePr/>
          </xdr:nvGraphicFramePr>
          <xdr:xfrm>
            <a:off x="0" y="0"/>
            <a:ext cx="0" cy="0"/>
          </xdr:xfrm>
          <a:graphic>
            <a:graphicData uri="http://schemas.microsoft.com/office/drawing/2010/slicer">
              <sle:slicer xmlns:sle="http://schemas.microsoft.com/office/drawing/2010/slicer" name="نام     1"/>
            </a:graphicData>
          </a:graphic>
        </xdr:graphicFrame>
      </mc:Choice>
      <mc:Fallback xmlns="">
        <xdr:sp macro="" textlink="">
          <xdr:nvSpPr>
            <xdr:cNvPr id="0" name=""/>
            <xdr:cNvSpPr>
              <a:spLocks noTextEdit="1"/>
            </xdr:cNvSpPr>
          </xdr:nvSpPr>
          <xdr:spPr>
            <a:xfrm>
              <a:off x="10030340471" y="194684"/>
              <a:ext cx="1908287" cy="24050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8</xdr:col>
      <xdr:colOff>370242</xdr:colOff>
      <xdr:row>13</xdr:row>
      <xdr:rowOff>44822</xdr:rowOff>
    </xdr:from>
    <xdr:to>
      <xdr:col>11</xdr:col>
      <xdr:colOff>410882</xdr:colOff>
      <xdr:row>24</xdr:row>
      <xdr:rowOff>36641</xdr:rowOff>
    </xdr:to>
    <mc:AlternateContent xmlns:mc="http://schemas.openxmlformats.org/markup-compatibility/2006" xmlns:sle15="http://schemas.microsoft.com/office/drawing/2012/slicer">
      <mc:Choice Requires="sle15">
        <xdr:graphicFrame macro="">
          <xdr:nvGraphicFramePr>
            <xdr:cNvPr id="5" name="نام خانوادگی    ">
              <a:extLst>
                <a:ext uri="{FF2B5EF4-FFF2-40B4-BE49-F238E27FC236}">
                  <a16:creationId xmlns:a16="http://schemas.microsoft.com/office/drawing/2014/main" id="{5C99A0BB-CAAB-CF86-C415-91AD49B360DE}"/>
                </a:ext>
              </a:extLst>
            </xdr:cNvPr>
            <xdr:cNvGraphicFramePr/>
          </xdr:nvGraphicFramePr>
          <xdr:xfrm>
            <a:off x="0" y="0"/>
            <a:ext cx="0" cy="0"/>
          </xdr:xfrm>
          <a:graphic>
            <a:graphicData uri="http://schemas.microsoft.com/office/drawing/2010/slicer">
              <sle:slicer xmlns:sle="http://schemas.microsoft.com/office/drawing/2010/slicer" name="نام خانوادگی    "/>
            </a:graphicData>
          </a:graphic>
        </xdr:graphicFrame>
      </mc:Choice>
      <mc:Fallback xmlns="">
        <xdr:sp macro="" textlink="">
          <xdr:nvSpPr>
            <xdr:cNvPr id="0" name=""/>
            <xdr:cNvSpPr>
              <a:spLocks noTextEdit="1"/>
            </xdr:cNvSpPr>
          </xdr:nvSpPr>
          <xdr:spPr>
            <a:xfrm>
              <a:off x="10030355412" y="2786528"/>
              <a:ext cx="1878405" cy="2374937"/>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xdr:from>
      <xdr:col>12</xdr:col>
      <xdr:colOff>485588</xdr:colOff>
      <xdr:row>10</xdr:row>
      <xdr:rowOff>126999</xdr:rowOff>
    </xdr:from>
    <xdr:to>
      <xdr:col>14</xdr:col>
      <xdr:colOff>463177</xdr:colOff>
      <xdr:row>14</xdr:row>
      <xdr:rowOff>7469</xdr:rowOff>
    </xdr:to>
    <xdr:sp macro="" textlink="">
      <xdr:nvSpPr>
        <xdr:cNvPr id="7" name="Callout: Right Arrow 6">
          <a:hlinkClick xmlns:r="http://schemas.openxmlformats.org/officeDocument/2006/relationships" r:id="rId1"/>
          <a:extLst>
            <a:ext uri="{FF2B5EF4-FFF2-40B4-BE49-F238E27FC236}">
              <a16:creationId xmlns:a16="http://schemas.microsoft.com/office/drawing/2014/main" id="{8E87260C-3EB5-1D2C-9820-39C513B57759}"/>
            </a:ext>
          </a:extLst>
        </xdr:cNvPr>
        <xdr:cNvSpPr/>
      </xdr:nvSpPr>
      <xdr:spPr>
        <a:xfrm>
          <a:off x="10028218823" y="1919940"/>
          <a:ext cx="1202765" cy="597647"/>
        </a:xfrm>
        <a:prstGeom prst="rightArrowCallout">
          <a:avLst/>
        </a:prstGeom>
        <a:solidFill>
          <a:srgbClr val="6666FF"/>
        </a:solidFill>
        <a:ln>
          <a:solidFill>
            <a:schemeClr val="tx1"/>
          </a:solidFill>
        </a:ln>
        <a:scene3d>
          <a:camera prst="orthographicFront"/>
          <a:lightRig rig="threePt" dir="t"/>
        </a:scene3d>
        <a:sp3d>
          <a:bevelT prst="angl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اسلایسر</a:t>
          </a:r>
          <a:endParaRPr lang="en-US" sz="1100" b="1">
            <a:solidFill>
              <a:sysClr val="windowText" lastClr="000000"/>
            </a:solidFill>
          </a:endParaRPr>
        </a:p>
      </xdr:txBody>
    </xdr:sp>
    <xdr:clientData/>
  </xdr:twoCellAnchor>
  <xdr:twoCellAnchor>
    <xdr:from>
      <xdr:col>14</xdr:col>
      <xdr:colOff>515471</xdr:colOff>
      <xdr:row>14</xdr:row>
      <xdr:rowOff>112059</xdr:rowOff>
    </xdr:from>
    <xdr:to>
      <xdr:col>16</xdr:col>
      <xdr:colOff>127000</xdr:colOff>
      <xdr:row>20</xdr:row>
      <xdr:rowOff>22412</xdr:rowOff>
    </xdr:to>
    <xdr:sp macro="" textlink="">
      <xdr:nvSpPr>
        <xdr:cNvPr id="8" name="Callout: Down Arrow 7">
          <a:hlinkClick xmlns:r="http://schemas.openxmlformats.org/officeDocument/2006/relationships" r:id="rId2"/>
          <a:extLst>
            <a:ext uri="{FF2B5EF4-FFF2-40B4-BE49-F238E27FC236}">
              <a16:creationId xmlns:a16="http://schemas.microsoft.com/office/drawing/2014/main" id="{324373F1-09B4-259F-BCD4-9FA971502518}"/>
            </a:ext>
          </a:extLst>
        </xdr:cNvPr>
        <xdr:cNvSpPr/>
      </xdr:nvSpPr>
      <xdr:spPr>
        <a:xfrm>
          <a:off x="10026717236" y="3070412"/>
          <a:ext cx="836705" cy="1210235"/>
        </a:xfrm>
        <a:prstGeom prst="downArrowCallout">
          <a:avLst/>
        </a:prstGeom>
        <a:solidFill>
          <a:srgbClr val="FFCC66"/>
        </a:solidFill>
        <a:ln>
          <a:solidFill>
            <a:schemeClr val="tx1"/>
          </a:solidFill>
        </a:ln>
        <a:scene3d>
          <a:camera prst="orthographicFront"/>
          <a:lightRig rig="threePt" dir="t"/>
        </a:scene3d>
        <a:sp3d>
          <a:bevelT prst="angl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گیج</a:t>
          </a:r>
          <a:endParaRPr lang="en-US" sz="1100" b="1">
            <a:solidFill>
              <a:sysClr val="windowText" lastClr="000000"/>
            </a:solidFill>
          </a:endParaRPr>
        </a:p>
      </xdr:txBody>
    </xdr:sp>
    <xdr:clientData/>
  </xdr:twoCellAnchor>
  <xdr:twoCellAnchor>
    <xdr:from>
      <xdr:col>16</xdr:col>
      <xdr:colOff>186765</xdr:colOff>
      <xdr:row>10</xdr:row>
      <xdr:rowOff>149412</xdr:rowOff>
    </xdr:from>
    <xdr:to>
      <xdr:col>18</xdr:col>
      <xdr:colOff>291353</xdr:colOff>
      <xdr:row>14</xdr:row>
      <xdr:rowOff>44823</xdr:rowOff>
    </xdr:to>
    <xdr:sp macro="" textlink="">
      <xdr:nvSpPr>
        <xdr:cNvPr id="9" name="Callout: Left Arrow 8">
          <a:hlinkClick xmlns:r="http://schemas.openxmlformats.org/officeDocument/2006/relationships" r:id="rId3"/>
          <a:extLst>
            <a:ext uri="{FF2B5EF4-FFF2-40B4-BE49-F238E27FC236}">
              <a16:creationId xmlns:a16="http://schemas.microsoft.com/office/drawing/2014/main" id="{BEE7123F-FB35-BE1F-9426-5B42D4E4F668}"/>
            </a:ext>
          </a:extLst>
        </xdr:cNvPr>
        <xdr:cNvSpPr/>
      </xdr:nvSpPr>
      <xdr:spPr>
        <a:xfrm>
          <a:off x="10025940294" y="1942353"/>
          <a:ext cx="1329765" cy="612588"/>
        </a:xfrm>
        <a:prstGeom prst="leftArrowCallout">
          <a:avLst/>
        </a:prstGeom>
        <a:solidFill>
          <a:srgbClr val="66FF66"/>
        </a:solidFill>
        <a:scene3d>
          <a:camera prst="orthographicFront"/>
          <a:lightRig rig="threePt" dir="t"/>
        </a:scene3d>
        <a:sp3d>
          <a:bevelT prst="angl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نمودار</a:t>
          </a:r>
          <a:endParaRPr lang="en-US" sz="1100" b="1">
            <a:solidFill>
              <a:sysClr val="windowText" lastClr="000000"/>
            </a:solidFill>
          </a:endParaRPr>
        </a:p>
      </xdr:txBody>
    </xdr:sp>
    <xdr:clientData/>
  </xdr:twoCellAnchor>
  <xdr:twoCellAnchor>
    <xdr:from>
      <xdr:col>14</xdr:col>
      <xdr:colOff>522941</xdr:colOff>
      <xdr:row>5</xdr:row>
      <xdr:rowOff>37353</xdr:rowOff>
    </xdr:from>
    <xdr:to>
      <xdr:col>16</xdr:col>
      <xdr:colOff>127000</xdr:colOff>
      <xdr:row>10</xdr:row>
      <xdr:rowOff>97118</xdr:rowOff>
    </xdr:to>
    <xdr:sp macro="" textlink="">
      <xdr:nvSpPr>
        <xdr:cNvPr id="10" name="Callout: Up Arrow 9">
          <a:hlinkClick xmlns:r="http://schemas.openxmlformats.org/officeDocument/2006/relationships" r:id="rId4"/>
          <a:extLst>
            <a:ext uri="{FF2B5EF4-FFF2-40B4-BE49-F238E27FC236}">
              <a16:creationId xmlns:a16="http://schemas.microsoft.com/office/drawing/2014/main" id="{AB1B5DC3-50A5-1D3D-CD14-3757CCFC69E7}"/>
            </a:ext>
          </a:extLst>
        </xdr:cNvPr>
        <xdr:cNvSpPr/>
      </xdr:nvSpPr>
      <xdr:spPr>
        <a:xfrm>
          <a:off x="10027329824" y="933824"/>
          <a:ext cx="829235" cy="956235"/>
        </a:xfrm>
        <a:prstGeom prst="upArrowCallout">
          <a:avLst/>
        </a:prstGeom>
        <a:solidFill>
          <a:srgbClr val="D60093"/>
        </a:solidFill>
        <a:scene3d>
          <a:camera prst="orthographicFront"/>
          <a:lightRig rig="threePt" dir="t"/>
        </a:scene3d>
        <a:sp3d>
          <a:bevelT prst="angl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جدول</a:t>
          </a:r>
          <a:endParaRPr lang="en-US" sz="1100" b="1">
            <a:solidFill>
              <a:sysClr val="windowText" lastClr="000000"/>
            </a:solidFill>
          </a:endParaRPr>
        </a:p>
      </xdr:txBody>
    </xdr:sp>
    <xdr:clientData/>
  </xdr:twoCellAnchor>
  <xdr:twoCellAnchor>
    <xdr:from>
      <xdr:col>14</xdr:col>
      <xdr:colOff>537884</xdr:colOff>
      <xdr:row>10</xdr:row>
      <xdr:rowOff>171823</xdr:rowOff>
    </xdr:from>
    <xdr:to>
      <xdr:col>16</xdr:col>
      <xdr:colOff>119531</xdr:colOff>
      <xdr:row>14</xdr:row>
      <xdr:rowOff>37352</xdr:rowOff>
    </xdr:to>
    <xdr:sp macro="" textlink="">
      <xdr:nvSpPr>
        <xdr:cNvPr id="2" name="Rectangle 1">
          <a:hlinkClick xmlns:r="http://schemas.openxmlformats.org/officeDocument/2006/relationships" r:id="rId5"/>
          <a:extLst>
            <a:ext uri="{FF2B5EF4-FFF2-40B4-BE49-F238E27FC236}">
              <a16:creationId xmlns:a16="http://schemas.microsoft.com/office/drawing/2014/main" id="{52B35B4D-B3EB-0CC9-5619-94F655B5D9D9}"/>
            </a:ext>
          </a:extLst>
        </xdr:cNvPr>
        <xdr:cNvSpPr/>
      </xdr:nvSpPr>
      <xdr:spPr>
        <a:xfrm>
          <a:off x="10026724705" y="2263588"/>
          <a:ext cx="806823" cy="732117"/>
        </a:xfrm>
        <a:prstGeom prst="rect">
          <a:avLst/>
        </a:prstGeom>
        <a:solidFill>
          <a:srgbClr val="CCCCFF"/>
        </a:solidFill>
        <a:scene3d>
          <a:camera prst="orthographicFront"/>
          <a:lightRig rig="threePt" dir="t"/>
        </a:scene3d>
        <a:sp3d>
          <a:bevelT prst="angl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rtl="1"/>
          <a:r>
            <a:rPr lang="fa-IR" sz="1100" b="1">
              <a:solidFill>
                <a:sysClr val="windowText" lastClr="000000"/>
              </a:solidFill>
              <a:latin typeface="+mn-lt"/>
              <a:ea typeface="+mn-ea"/>
              <a:cs typeface="+mn-cs"/>
            </a:rPr>
            <a:t>فهرست</a:t>
          </a:r>
          <a:endParaRPr lang="en-US" sz="1100" b="1">
            <a:solidFill>
              <a:sysClr val="windowText" lastClr="000000"/>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594361</xdr:colOff>
      <xdr:row>15</xdr:row>
      <xdr:rowOff>28786</xdr:rowOff>
    </xdr:from>
    <xdr:to>
      <xdr:col>3</xdr:col>
      <xdr:colOff>594361</xdr:colOff>
      <xdr:row>29</xdr:row>
      <xdr:rowOff>15240</xdr:rowOff>
    </xdr:to>
    <mc:AlternateContent xmlns:mc="http://schemas.openxmlformats.org/markup-compatibility/2006" xmlns:sle15="http://schemas.microsoft.com/office/drawing/2012/slicer">
      <mc:Choice Requires="sle15">
        <xdr:graphicFrame macro="">
          <xdr:nvGraphicFramePr>
            <xdr:cNvPr id="2" name="شهر 1">
              <a:extLst>
                <a:ext uri="{FF2B5EF4-FFF2-40B4-BE49-F238E27FC236}">
                  <a16:creationId xmlns:a16="http://schemas.microsoft.com/office/drawing/2014/main" id="{DD4C1E67-D8F4-4631-A36C-E886814EBF1A}"/>
                </a:ext>
              </a:extLst>
            </xdr:cNvPr>
            <xdr:cNvGraphicFramePr/>
          </xdr:nvGraphicFramePr>
          <xdr:xfrm>
            <a:off x="0" y="0"/>
            <a:ext cx="0" cy="0"/>
          </xdr:xfrm>
          <a:graphic>
            <a:graphicData uri="http://schemas.microsoft.com/office/drawing/2010/slicer">
              <sle:slicer xmlns:sle="http://schemas.microsoft.com/office/drawing/2010/slicer" name="شهر 1"/>
            </a:graphicData>
          </a:graphic>
        </xdr:graphicFrame>
      </mc:Choice>
      <mc:Fallback xmlns="">
        <xdr:sp macro="" textlink="">
          <xdr:nvSpPr>
            <xdr:cNvPr id="0" name=""/>
            <xdr:cNvSpPr>
              <a:spLocks noTextEdit="1"/>
            </xdr:cNvSpPr>
          </xdr:nvSpPr>
          <xdr:spPr>
            <a:xfrm>
              <a:off x="9985263239" y="2771986"/>
              <a:ext cx="1828800" cy="2546774"/>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xdr:col>
      <xdr:colOff>6774</xdr:colOff>
      <xdr:row>1</xdr:row>
      <xdr:rowOff>0</xdr:rowOff>
    </xdr:from>
    <xdr:to>
      <xdr:col>4</xdr:col>
      <xdr:colOff>6774</xdr:colOff>
      <xdr:row>14</xdr:row>
      <xdr:rowOff>83820</xdr:rowOff>
    </xdr:to>
    <mc:AlternateContent xmlns:mc="http://schemas.openxmlformats.org/markup-compatibility/2006" xmlns:sle15="http://schemas.microsoft.com/office/drawing/2012/slicer">
      <mc:Choice Requires="sle15">
        <xdr:graphicFrame macro="">
          <xdr:nvGraphicFramePr>
            <xdr:cNvPr id="3" name="کالا 1">
              <a:extLst>
                <a:ext uri="{FF2B5EF4-FFF2-40B4-BE49-F238E27FC236}">
                  <a16:creationId xmlns:a16="http://schemas.microsoft.com/office/drawing/2014/main" id="{07A6486D-AAB6-4FAE-9720-5A0D70D7A848}"/>
                </a:ext>
              </a:extLst>
            </xdr:cNvPr>
            <xdr:cNvGraphicFramePr/>
          </xdr:nvGraphicFramePr>
          <xdr:xfrm>
            <a:off x="0" y="0"/>
            <a:ext cx="0" cy="0"/>
          </xdr:xfrm>
          <a:graphic>
            <a:graphicData uri="http://schemas.microsoft.com/office/drawing/2010/slicer">
              <sle:slicer xmlns:sle="http://schemas.microsoft.com/office/drawing/2010/slicer" name="کالا 1"/>
            </a:graphicData>
          </a:graphic>
        </xdr:graphicFrame>
      </mc:Choice>
      <mc:Fallback xmlns="">
        <xdr:sp macro="" textlink="">
          <xdr:nvSpPr>
            <xdr:cNvPr id="0" name=""/>
            <xdr:cNvSpPr>
              <a:spLocks noTextEdit="1"/>
            </xdr:cNvSpPr>
          </xdr:nvSpPr>
          <xdr:spPr>
            <a:xfrm>
              <a:off x="9985241226" y="182880"/>
              <a:ext cx="1828800" cy="242316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4</xdr:col>
      <xdr:colOff>601980</xdr:colOff>
      <xdr:row>1</xdr:row>
      <xdr:rowOff>7621</xdr:rowOff>
    </xdr:from>
    <xdr:to>
      <xdr:col>7</xdr:col>
      <xdr:colOff>601980</xdr:colOff>
      <xdr:row>14</xdr:row>
      <xdr:rowOff>97156</xdr:rowOff>
    </xdr:to>
    <mc:AlternateContent xmlns:mc="http://schemas.openxmlformats.org/markup-compatibility/2006" xmlns:sle15="http://schemas.microsoft.com/office/drawing/2012/slicer">
      <mc:Choice Requires="sle15">
        <xdr:graphicFrame macro="">
          <xdr:nvGraphicFramePr>
            <xdr:cNvPr id="4" name="نام 2">
              <a:extLst>
                <a:ext uri="{FF2B5EF4-FFF2-40B4-BE49-F238E27FC236}">
                  <a16:creationId xmlns:a16="http://schemas.microsoft.com/office/drawing/2014/main" id="{FEE63E3E-1E42-4495-9D73-86353AF7E120}"/>
                </a:ext>
              </a:extLst>
            </xdr:cNvPr>
            <xdr:cNvGraphicFramePr/>
          </xdr:nvGraphicFramePr>
          <xdr:xfrm>
            <a:off x="0" y="0"/>
            <a:ext cx="0" cy="0"/>
          </xdr:xfrm>
          <a:graphic>
            <a:graphicData uri="http://schemas.microsoft.com/office/drawing/2010/slicer">
              <sle:slicer xmlns:sle="http://schemas.microsoft.com/office/drawing/2010/slicer" name="نام 2"/>
            </a:graphicData>
          </a:graphic>
        </xdr:graphicFrame>
      </mc:Choice>
      <mc:Fallback xmlns="">
        <xdr:sp macro="" textlink="">
          <xdr:nvSpPr>
            <xdr:cNvPr id="0" name=""/>
            <xdr:cNvSpPr>
              <a:spLocks noTextEdit="1"/>
            </xdr:cNvSpPr>
          </xdr:nvSpPr>
          <xdr:spPr>
            <a:xfrm>
              <a:off x="9982817220" y="190501"/>
              <a:ext cx="1828800" cy="246697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4</xdr:col>
      <xdr:colOff>594360</xdr:colOff>
      <xdr:row>15</xdr:row>
      <xdr:rowOff>30481</xdr:rowOff>
    </xdr:from>
    <xdr:to>
      <xdr:col>7</xdr:col>
      <xdr:colOff>594360</xdr:colOff>
      <xdr:row>28</xdr:row>
      <xdr:rowOff>165737</xdr:rowOff>
    </xdr:to>
    <mc:AlternateContent xmlns:mc="http://schemas.openxmlformats.org/markup-compatibility/2006" xmlns:sle15="http://schemas.microsoft.com/office/drawing/2012/slicer">
      <mc:Choice Requires="sle15">
        <xdr:graphicFrame macro="">
          <xdr:nvGraphicFramePr>
            <xdr:cNvPr id="5" name="نام خانوادگی   1">
              <a:extLst>
                <a:ext uri="{FF2B5EF4-FFF2-40B4-BE49-F238E27FC236}">
                  <a16:creationId xmlns:a16="http://schemas.microsoft.com/office/drawing/2014/main" id="{B1F5CF24-EB47-4FD7-BDA7-670A169C82E8}"/>
                </a:ext>
              </a:extLst>
            </xdr:cNvPr>
            <xdr:cNvGraphicFramePr/>
          </xdr:nvGraphicFramePr>
          <xdr:xfrm>
            <a:off x="0" y="0"/>
            <a:ext cx="0" cy="0"/>
          </xdr:xfrm>
          <a:graphic>
            <a:graphicData uri="http://schemas.microsoft.com/office/drawing/2010/slicer">
              <sle:slicer xmlns:sle="http://schemas.microsoft.com/office/drawing/2010/slicer" name="نام خانوادگی   1"/>
            </a:graphicData>
          </a:graphic>
        </xdr:graphicFrame>
      </mc:Choice>
      <mc:Fallback xmlns="">
        <xdr:sp macro="" textlink="">
          <xdr:nvSpPr>
            <xdr:cNvPr id="0" name=""/>
            <xdr:cNvSpPr>
              <a:spLocks noTextEdit="1"/>
            </xdr:cNvSpPr>
          </xdr:nvSpPr>
          <xdr:spPr>
            <a:xfrm>
              <a:off x="9982824840" y="2773681"/>
              <a:ext cx="1828800" cy="2512696"/>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xdr:from>
      <xdr:col>10</xdr:col>
      <xdr:colOff>388620</xdr:colOff>
      <xdr:row>7</xdr:row>
      <xdr:rowOff>0</xdr:rowOff>
    </xdr:from>
    <xdr:to>
      <xdr:col>12</xdr:col>
      <xdr:colOff>152400</xdr:colOff>
      <xdr:row>12</xdr:row>
      <xdr:rowOff>22860</xdr:rowOff>
    </xdr:to>
    <xdr:sp macro="" textlink="">
      <xdr:nvSpPr>
        <xdr:cNvPr id="6" name="Teardrop 5">
          <a:hlinkClick xmlns:r="http://schemas.openxmlformats.org/officeDocument/2006/relationships" r:id="rId1"/>
          <a:extLst>
            <a:ext uri="{FF2B5EF4-FFF2-40B4-BE49-F238E27FC236}">
              <a16:creationId xmlns:a16="http://schemas.microsoft.com/office/drawing/2014/main" id="{8CCC2BC1-A343-AB1F-077D-C4D6CACF59D3}"/>
            </a:ext>
          </a:extLst>
        </xdr:cNvPr>
        <xdr:cNvSpPr/>
      </xdr:nvSpPr>
      <xdr:spPr>
        <a:xfrm>
          <a:off x="9980218800" y="1280160"/>
          <a:ext cx="982980" cy="937260"/>
        </a:xfrm>
        <a:prstGeom prst="teardrop">
          <a:avLst/>
        </a:prstGeom>
        <a:solidFill>
          <a:srgbClr val="CCECFF"/>
        </a:solidFill>
        <a:scene3d>
          <a:camera prst="orthographicFront"/>
          <a:lightRig rig="threePt" dir="t"/>
        </a:scene3d>
        <a:sp3d>
          <a:bevelT w="114300" prst="hardEdg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فهرست</a:t>
          </a:r>
          <a:endParaRPr lang="en-US" sz="1100" b="1">
            <a:solidFill>
              <a:sysClr val="windowText" lastClr="000000"/>
            </a:solidFill>
          </a:endParaRPr>
        </a:p>
      </xdr:txBody>
    </xdr:sp>
    <xdr:clientData/>
  </xdr:twoCellAnchor>
  <xdr:twoCellAnchor>
    <xdr:from>
      <xdr:col>10</xdr:col>
      <xdr:colOff>396240</xdr:colOff>
      <xdr:row>10</xdr:row>
      <xdr:rowOff>68580</xdr:rowOff>
    </xdr:from>
    <xdr:to>
      <xdr:col>12</xdr:col>
      <xdr:colOff>160020</xdr:colOff>
      <xdr:row>15</xdr:row>
      <xdr:rowOff>91440</xdr:rowOff>
    </xdr:to>
    <xdr:sp macro="" textlink="">
      <xdr:nvSpPr>
        <xdr:cNvPr id="7" name="Teardrop 6">
          <a:hlinkClick xmlns:r="http://schemas.openxmlformats.org/officeDocument/2006/relationships" r:id="rId2"/>
          <a:extLst>
            <a:ext uri="{FF2B5EF4-FFF2-40B4-BE49-F238E27FC236}">
              <a16:creationId xmlns:a16="http://schemas.microsoft.com/office/drawing/2014/main" id="{5B7DB164-AA87-41B2-92B2-A18C7DF9829E}"/>
            </a:ext>
          </a:extLst>
        </xdr:cNvPr>
        <xdr:cNvSpPr/>
      </xdr:nvSpPr>
      <xdr:spPr>
        <a:xfrm>
          <a:off x="9980211180" y="1897380"/>
          <a:ext cx="982980" cy="937260"/>
        </a:xfrm>
        <a:prstGeom prst="teardrop">
          <a:avLst/>
        </a:prstGeom>
        <a:solidFill>
          <a:srgbClr val="FBD1F2"/>
        </a:solidFill>
        <a:scene3d>
          <a:camera prst="orthographicFront"/>
          <a:lightRig rig="threePt" dir="t"/>
        </a:scene3d>
        <a:sp3d>
          <a:bevelT w="114300" prst="hardEdg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جدول</a:t>
          </a:r>
          <a:endParaRPr lang="en-US" sz="1100" b="1">
            <a:solidFill>
              <a:sysClr val="windowText" lastClr="000000"/>
            </a:solidFill>
          </a:endParaRPr>
        </a:p>
      </xdr:txBody>
    </xdr:sp>
    <xdr:clientData/>
  </xdr:twoCellAnchor>
  <xdr:twoCellAnchor>
    <xdr:from>
      <xdr:col>10</xdr:col>
      <xdr:colOff>411480</xdr:colOff>
      <xdr:row>13</xdr:row>
      <xdr:rowOff>175260</xdr:rowOff>
    </xdr:from>
    <xdr:to>
      <xdr:col>12</xdr:col>
      <xdr:colOff>175260</xdr:colOff>
      <xdr:row>19</xdr:row>
      <xdr:rowOff>15240</xdr:rowOff>
    </xdr:to>
    <xdr:sp macro="" textlink="">
      <xdr:nvSpPr>
        <xdr:cNvPr id="8" name="Teardrop 7">
          <a:hlinkClick xmlns:r="http://schemas.openxmlformats.org/officeDocument/2006/relationships" r:id="rId3"/>
          <a:extLst>
            <a:ext uri="{FF2B5EF4-FFF2-40B4-BE49-F238E27FC236}">
              <a16:creationId xmlns:a16="http://schemas.microsoft.com/office/drawing/2014/main" id="{215D3E5C-9697-4D73-963A-6DB9AB28684E}"/>
            </a:ext>
          </a:extLst>
        </xdr:cNvPr>
        <xdr:cNvSpPr/>
      </xdr:nvSpPr>
      <xdr:spPr>
        <a:xfrm>
          <a:off x="9980195940" y="2552700"/>
          <a:ext cx="982980" cy="937260"/>
        </a:xfrm>
        <a:prstGeom prst="teardrop">
          <a:avLst/>
        </a:prstGeom>
        <a:solidFill>
          <a:srgbClr val="FFFFCC"/>
        </a:solidFill>
        <a:scene3d>
          <a:camera prst="orthographicFront"/>
          <a:lightRig rig="threePt" dir="t"/>
        </a:scene3d>
        <a:sp3d>
          <a:bevelT w="114300" prst="hardEdg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نمودار</a:t>
          </a:r>
          <a:endParaRPr lang="en-US" sz="1100" b="1">
            <a:solidFill>
              <a:sysClr val="windowText" lastClr="000000"/>
            </a:solidFill>
          </a:endParaRPr>
        </a:p>
      </xdr:txBody>
    </xdr:sp>
    <xdr:clientData/>
  </xdr:twoCellAnchor>
  <xdr:twoCellAnchor>
    <xdr:from>
      <xdr:col>10</xdr:col>
      <xdr:colOff>419100</xdr:colOff>
      <xdr:row>17</xdr:row>
      <xdr:rowOff>114300</xdr:rowOff>
    </xdr:from>
    <xdr:to>
      <xdr:col>12</xdr:col>
      <xdr:colOff>182880</xdr:colOff>
      <xdr:row>22</xdr:row>
      <xdr:rowOff>137160</xdr:rowOff>
    </xdr:to>
    <xdr:sp macro="" textlink="">
      <xdr:nvSpPr>
        <xdr:cNvPr id="9" name="Teardrop 8">
          <a:hlinkClick xmlns:r="http://schemas.openxmlformats.org/officeDocument/2006/relationships" r:id="rId4"/>
          <a:extLst>
            <a:ext uri="{FF2B5EF4-FFF2-40B4-BE49-F238E27FC236}">
              <a16:creationId xmlns:a16="http://schemas.microsoft.com/office/drawing/2014/main" id="{C45B9445-A0BC-4ADC-861C-0E9B65996232}"/>
            </a:ext>
          </a:extLst>
        </xdr:cNvPr>
        <xdr:cNvSpPr/>
      </xdr:nvSpPr>
      <xdr:spPr>
        <a:xfrm>
          <a:off x="9980188320" y="3223260"/>
          <a:ext cx="982980" cy="937260"/>
        </a:xfrm>
        <a:prstGeom prst="teardrop">
          <a:avLst/>
        </a:prstGeom>
        <a:solidFill>
          <a:srgbClr val="99FFCC"/>
        </a:solidFill>
        <a:scene3d>
          <a:camera prst="orthographicFront"/>
          <a:lightRig rig="threePt" dir="t"/>
        </a:scene3d>
        <a:sp3d>
          <a:bevelT w="114300" prst="hardEdg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دفترچه تلفن</a:t>
          </a:r>
          <a:endParaRPr lang="en-US" sz="1100" b="1">
            <a:solidFill>
              <a:sysClr val="windowText" lastClr="000000"/>
            </a:solidFill>
          </a:endParaRPr>
        </a:p>
      </xdr:txBody>
    </xdr:sp>
    <xdr:clientData/>
  </xdr:twoCellAnchor>
  <xdr:twoCellAnchor>
    <xdr:from>
      <xdr:col>10</xdr:col>
      <xdr:colOff>434340</xdr:colOff>
      <xdr:row>21</xdr:row>
      <xdr:rowOff>45720</xdr:rowOff>
    </xdr:from>
    <xdr:to>
      <xdr:col>12</xdr:col>
      <xdr:colOff>198120</xdr:colOff>
      <xdr:row>26</xdr:row>
      <xdr:rowOff>68580</xdr:rowOff>
    </xdr:to>
    <xdr:sp macro="" textlink="">
      <xdr:nvSpPr>
        <xdr:cNvPr id="10" name="Teardrop 9">
          <a:hlinkClick xmlns:r="http://schemas.openxmlformats.org/officeDocument/2006/relationships" r:id="rId5"/>
          <a:extLst>
            <a:ext uri="{FF2B5EF4-FFF2-40B4-BE49-F238E27FC236}">
              <a16:creationId xmlns:a16="http://schemas.microsoft.com/office/drawing/2014/main" id="{00A42471-4E92-48AC-B70D-2FBC06640DAB}"/>
            </a:ext>
          </a:extLst>
        </xdr:cNvPr>
        <xdr:cNvSpPr/>
      </xdr:nvSpPr>
      <xdr:spPr>
        <a:xfrm>
          <a:off x="9980173080" y="3886200"/>
          <a:ext cx="982980" cy="937260"/>
        </a:xfrm>
        <a:prstGeom prst="teardrop">
          <a:avLst/>
        </a:prstGeom>
        <a:solidFill>
          <a:srgbClr val="CCCCFF"/>
        </a:solidFill>
        <a:scene3d>
          <a:camera prst="orthographicFront"/>
          <a:lightRig rig="threePt" dir="t"/>
        </a:scene3d>
        <a:sp3d>
          <a:bevelT w="114300" prst="hardEdg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rtl="1"/>
          <a:r>
            <a:rPr lang="fa-IR" sz="1100" b="1">
              <a:solidFill>
                <a:sysClr val="windowText" lastClr="000000"/>
              </a:solidFill>
            </a:rPr>
            <a:t>گیج</a:t>
          </a:r>
          <a:endParaRPr lang="en-US" sz="1100" b="1">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209256</xdr:colOff>
      <xdr:row>0</xdr:row>
      <xdr:rowOff>180536</xdr:rowOff>
    </xdr:from>
    <xdr:to>
      <xdr:col>12</xdr:col>
      <xdr:colOff>514056</xdr:colOff>
      <xdr:row>15</xdr:row>
      <xdr:rowOff>180536</xdr:rowOff>
    </xdr:to>
    <xdr:graphicFrame macro="">
      <xdr:nvGraphicFramePr>
        <xdr:cNvPr id="2" name="Chart 1">
          <a:extLst>
            <a:ext uri="{FF2B5EF4-FFF2-40B4-BE49-F238E27FC236}">
              <a16:creationId xmlns:a16="http://schemas.microsoft.com/office/drawing/2014/main" id="{49345762-1FD7-231F-EE30-FF81E17614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187569</xdr:colOff>
      <xdr:row>0</xdr:row>
      <xdr:rowOff>167641</xdr:rowOff>
    </xdr:from>
    <xdr:to>
      <xdr:col>12</xdr:col>
      <xdr:colOff>521677</xdr:colOff>
      <xdr:row>16</xdr:row>
      <xdr:rowOff>11723</xdr:rowOff>
    </xdr:to>
    <xdr:graphicFrame macro="">
      <xdr:nvGraphicFramePr>
        <xdr:cNvPr id="4" name="Chart 3">
          <a:extLst>
            <a:ext uri="{FF2B5EF4-FFF2-40B4-BE49-F238E27FC236}">
              <a16:creationId xmlns:a16="http://schemas.microsoft.com/office/drawing/2014/main" id="{FF3441C7-D5C3-618D-29B2-A7985FF0DE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539262</xdr:colOff>
      <xdr:row>2</xdr:row>
      <xdr:rowOff>111370</xdr:rowOff>
    </xdr:from>
    <xdr:to>
      <xdr:col>16</xdr:col>
      <xdr:colOff>87923</xdr:colOff>
      <xdr:row>6</xdr:row>
      <xdr:rowOff>111369</xdr:rowOff>
    </xdr:to>
    <xdr:sp macro="" textlink="">
      <xdr:nvSpPr>
        <xdr:cNvPr id="6" name="Flowchart: Internal Storage 5">
          <a:hlinkClick xmlns:r="http://schemas.openxmlformats.org/officeDocument/2006/relationships" r:id="rId3"/>
          <a:extLst>
            <a:ext uri="{FF2B5EF4-FFF2-40B4-BE49-F238E27FC236}">
              <a16:creationId xmlns:a16="http://schemas.microsoft.com/office/drawing/2014/main" id="{96475B51-3C87-5EBD-2075-F4895F38FD48}"/>
            </a:ext>
          </a:extLst>
        </xdr:cNvPr>
        <xdr:cNvSpPr/>
      </xdr:nvSpPr>
      <xdr:spPr>
        <a:xfrm>
          <a:off x="9977844877" y="474785"/>
          <a:ext cx="767861" cy="726830"/>
        </a:xfrm>
        <a:prstGeom prst="flowChartInternalStorage">
          <a:avLst/>
        </a:prstGeom>
        <a:solidFill>
          <a:srgbClr val="CCFFFF"/>
        </a:solidFill>
        <a:scene3d>
          <a:camera prst="orthographicFront"/>
          <a:lightRig rig="threePt" dir="t"/>
        </a:scene3d>
        <a:sp3d>
          <a:bevelT w="152400" h="50800" prst="softRound"/>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rtl="1"/>
          <a:r>
            <a:rPr lang="fa-IR" sz="1100" b="1">
              <a:solidFill>
                <a:sysClr val="windowText" lastClr="000000"/>
              </a:solidFill>
            </a:rPr>
            <a:t>فهرست</a:t>
          </a:r>
          <a:endParaRPr lang="en-US" sz="1100" b="1">
            <a:solidFill>
              <a:sysClr val="windowText" lastClr="000000"/>
            </a:solidFill>
          </a:endParaRPr>
        </a:p>
      </xdr:txBody>
    </xdr:sp>
    <xdr:clientData/>
  </xdr:twoCellAnchor>
  <xdr:twoCellAnchor>
    <xdr:from>
      <xdr:col>14</xdr:col>
      <xdr:colOff>381000</xdr:colOff>
      <xdr:row>5</xdr:row>
      <xdr:rowOff>158262</xdr:rowOff>
    </xdr:from>
    <xdr:to>
      <xdr:col>15</xdr:col>
      <xdr:colOff>539261</xdr:colOff>
      <xdr:row>9</xdr:row>
      <xdr:rowOff>158261</xdr:rowOff>
    </xdr:to>
    <xdr:sp macro="" textlink="">
      <xdr:nvSpPr>
        <xdr:cNvPr id="7" name="Flowchart: Internal Storage 6">
          <a:hlinkClick xmlns:r="http://schemas.openxmlformats.org/officeDocument/2006/relationships" r:id="rId4"/>
          <a:extLst>
            <a:ext uri="{FF2B5EF4-FFF2-40B4-BE49-F238E27FC236}">
              <a16:creationId xmlns:a16="http://schemas.microsoft.com/office/drawing/2014/main" id="{B86F7D1F-C84E-447E-B5B2-832F6658423E}"/>
            </a:ext>
          </a:extLst>
        </xdr:cNvPr>
        <xdr:cNvSpPr/>
      </xdr:nvSpPr>
      <xdr:spPr>
        <a:xfrm>
          <a:off x="9978003139" y="1066800"/>
          <a:ext cx="767861" cy="726830"/>
        </a:xfrm>
        <a:prstGeom prst="flowChartInternalStorage">
          <a:avLst/>
        </a:prstGeom>
        <a:solidFill>
          <a:srgbClr val="FFCCFF"/>
        </a:solidFill>
        <a:scene3d>
          <a:camera prst="orthographicFront"/>
          <a:lightRig rig="threePt" dir="t"/>
        </a:scene3d>
        <a:sp3d>
          <a:bevelT w="152400" h="50800" prst="softRound"/>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rtl="1"/>
          <a:r>
            <a:rPr lang="fa-IR" sz="1100" b="1">
              <a:solidFill>
                <a:sysClr val="windowText" lastClr="000000"/>
              </a:solidFill>
            </a:rPr>
            <a:t>جدول</a:t>
          </a:r>
          <a:endParaRPr lang="en-US" sz="1100" b="1">
            <a:solidFill>
              <a:sysClr val="windowText" lastClr="000000"/>
            </a:solidFill>
          </a:endParaRPr>
        </a:p>
      </xdr:txBody>
    </xdr:sp>
    <xdr:clientData/>
  </xdr:twoCellAnchor>
  <xdr:twoCellAnchor>
    <xdr:from>
      <xdr:col>14</xdr:col>
      <xdr:colOff>234462</xdr:colOff>
      <xdr:row>8</xdr:row>
      <xdr:rowOff>169984</xdr:rowOff>
    </xdr:from>
    <xdr:to>
      <xdr:col>15</xdr:col>
      <xdr:colOff>392723</xdr:colOff>
      <xdr:row>12</xdr:row>
      <xdr:rowOff>169984</xdr:rowOff>
    </xdr:to>
    <xdr:sp macro="" textlink="">
      <xdr:nvSpPr>
        <xdr:cNvPr id="8" name="Flowchart: Internal Storage 7">
          <a:hlinkClick xmlns:r="http://schemas.openxmlformats.org/officeDocument/2006/relationships" r:id="rId5"/>
          <a:extLst>
            <a:ext uri="{FF2B5EF4-FFF2-40B4-BE49-F238E27FC236}">
              <a16:creationId xmlns:a16="http://schemas.microsoft.com/office/drawing/2014/main" id="{06679B8E-CD88-499F-B07E-004673E2B817}"/>
            </a:ext>
          </a:extLst>
        </xdr:cNvPr>
        <xdr:cNvSpPr/>
      </xdr:nvSpPr>
      <xdr:spPr>
        <a:xfrm>
          <a:off x="9978149677" y="1623646"/>
          <a:ext cx="767861" cy="726830"/>
        </a:xfrm>
        <a:prstGeom prst="flowChartInternalStorage">
          <a:avLst/>
        </a:prstGeom>
        <a:solidFill>
          <a:srgbClr val="CCCCFF"/>
        </a:solidFill>
        <a:scene3d>
          <a:camera prst="orthographicFront"/>
          <a:lightRig rig="threePt" dir="t"/>
        </a:scene3d>
        <a:sp3d>
          <a:bevelT w="152400" h="50800" prst="softRound"/>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rtl="1"/>
          <a:r>
            <a:rPr lang="fa-IR" sz="1100" b="1">
              <a:solidFill>
                <a:sysClr val="windowText" lastClr="000000"/>
              </a:solidFill>
            </a:rPr>
            <a:t>نمودار</a:t>
          </a:r>
          <a:endParaRPr lang="en-US" sz="1100" b="1">
            <a:solidFill>
              <a:sysClr val="windowText" lastClr="000000"/>
            </a:solidFill>
          </a:endParaRPr>
        </a:p>
      </xdr:txBody>
    </xdr:sp>
    <xdr:clientData/>
  </xdr:twoCellAnchor>
  <xdr:twoCellAnchor>
    <xdr:from>
      <xdr:col>14</xdr:col>
      <xdr:colOff>58616</xdr:colOff>
      <xdr:row>12</xdr:row>
      <xdr:rowOff>41030</xdr:rowOff>
    </xdr:from>
    <xdr:to>
      <xdr:col>15</xdr:col>
      <xdr:colOff>216877</xdr:colOff>
      <xdr:row>16</xdr:row>
      <xdr:rowOff>41029</xdr:rowOff>
    </xdr:to>
    <xdr:sp macro="" textlink="">
      <xdr:nvSpPr>
        <xdr:cNvPr id="9" name="Flowchart: Internal Storage 8">
          <a:hlinkClick xmlns:r="http://schemas.openxmlformats.org/officeDocument/2006/relationships" r:id="rId6"/>
          <a:extLst>
            <a:ext uri="{FF2B5EF4-FFF2-40B4-BE49-F238E27FC236}">
              <a16:creationId xmlns:a16="http://schemas.microsoft.com/office/drawing/2014/main" id="{11B812D5-0B7B-4F05-BB39-98D58F01AEC9}"/>
            </a:ext>
          </a:extLst>
        </xdr:cNvPr>
        <xdr:cNvSpPr/>
      </xdr:nvSpPr>
      <xdr:spPr>
        <a:xfrm>
          <a:off x="9978325523" y="2221522"/>
          <a:ext cx="767861" cy="726830"/>
        </a:xfrm>
        <a:prstGeom prst="flowChartInternalStorage">
          <a:avLst/>
        </a:prstGeom>
        <a:solidFill>
          <a:srgbClr val="CCFFCC"/>
        </a:solidFill>
        <a:scene3d>
          <a:camera prst="orthographicFront"/>
          <a:lightRig rig="threePt" dir="t"/>
        </a:scene3d>
        <a:sp3d>
          <a:bevelT w="152400" h="50800" prst="softRound"/>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rtl="1"/>
          <a:r>
            <a:rPr lang="fa-IR" sz="1100" b="1">
              <a:solidFill>
                <a:sysClr val="windowText" lastClr="000000"/>
              </a:solidFill>
            </a:rPr>
            <a:t>دفترچه</a:t>
          </a:r>
          <a:r>
            <a:rPr lang="fa-IR" sz="1100" b="1" baseline="0">
              <a:solidFill>
                <a:sysClr val="windowText" lastClr="000000"/>
              </a:solidFill>
            </a:rPr>
            <a:t> تلفن</a:t>
          </a:r>
          <a:endParaRPr lang="en-US" sz="1100" b="1">
            <a:solidFill>
              <a:sysClr val="windowText" lastClr="000000"/>
            </a:solidFill>
          </a:endParaRPr>
        </a:p>
      </xdr:txBody>
    </xdr:sp>
    <xdr:clientData/>
  </xdr:twoCellAnchor>
  <xdr:twoCellAnchor>
    <xdr:from>
      <xdr:col>13</xdr:col>
      <xdr:colOff>509954</xdr:colOff>
      <xdr:row>15</xdr:row>
      <xdr:rowOff>70340</xdr:rowOff>
    </xdr:from>
    <xdr:to>
      <xdr:col>15</xdr:col>
      <xdr:colOff>58615</xdr:colOff>
      <xdr:row>19</xdr:row>
      <xdr:rowOff>70339</xdr:rowOff>
    </xdr:to>
    <xdr:sp macro="" textlink="">
      <xdr:nvSpPr>
        <xdr:cNvPr id="10" name="Flowchart: Internal Storage 9">
          <a:hlinkClick xmlns:r="http://schemas.openxmlformats.org/officeDocument/2006/relationships" r:id="rId7"/>
          <a:extLst>
            <a:ext uri="{FF2B5EF4-FFF2-40B4-BE49-F238E27FC236}">
              <a16:creationId xmlns:a16="http://schemas.microsoft.com/office/drawing/2014/main" id="{EB267E4A-DD0D-4AF6-8DFA-0E22E4116CBA}"/>
            </a:ext>
          </a:extLst>
        </xdr:cNvPr>
        <xdr:cNvSpPr/>
      </xdr:nvSpPr>
      <xdr:spPr>
        <a:xfrm>
          <a:off x="9978483785" y="2795955"/>
          <a:ext cx="767861" cy="726830"/>
        </a:xfrm>
        <a:prstGeom prst="flowChartInternalStorage">
          <a:avLst/>
        </a:prstGeom>
        <a:solidFill>
          <a:srgbClr val="FFFFCC"/>
        </a:solidFill>
        <a:scene3d>
          <a:camera prst="orthographicFront"/>
          <a:lightRig rig="threePt" dir="t"/>
        </a:scene3d>
        <a:sp3d>
          <a:bevelT w="152400" h="50800" prst="softRound"/>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rtl="1"/>
          <a:r>
            <a:rPr lang="fa-IR" sz="1100" b="1">
              <a:solidFill>
                <a:sysClr val="windowText" lastClr="000000"/>
              </a:solidFill>
            </a:rPr>
            <a:t>اسلایسر</a:t>
          </a:r>
          <a:endParaRPr lang="en-US" sz="1100" b="1">
            <a:solidFill>
              <a:sysClr val="windowText" lastClr="000000"/>
            </a:solidFill>
          </a:endParaRPr>
        </a:p>
      </xdr:txBody>
    </xdr:sp>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شهر" xr10:uid="{E689A198-146F-4419-BF06-E0EC79473366}" sourceName="شهر">
  <extLst>
    <x:ext xmlns:x15="http://schemas.microsoft.com/office/spreadsheetml/2010/11/main" uri="{2F2917AC-EB37-4324-AD4E-5DD8C200BD13}">
      <x15:tableSlicerCache tableId="1" column="4"/>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کالا" xr10:uid="{39E6EBF1-C560-480D-8F34-69F1301B7A0D}" sourceName="کالا">
  <extLst>
    <x:ext xmlns:x15="http://schemas.microsoft.com/office/spreadsheetml/2010/11/main" uri="{2F2917AC-EB37-4324-AD4E-5DD8C200BD13}">
      <x15:tableSlicerCache tableId="1" column="5"/>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نام" xr10:uid="{0A479B05-6D28-426D-B8A9-D114E6112A52}" sourceName="نام    ">
  <extLst>
    <x:ext xmlns:x15="http://schemas.microsoft.com/office/spreadsheetml/2010/11/main" uri="{2F2917AC-EB37-4324-AD4E-5DD8C200BD13}">
      <x15:tableSlicerCache tableId="1" column="16"/>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نام_خانوادگی" xr10:uid="{00770680-E8A6-44E5-94BF-5B40E5227649}" sourceName="نام خانوادگی  ">
  <extLst>
    <x:ext xmlns:x15="http://schemas.microsoft.com/office/spreadsheetml/2010/11/main" uri="{2F2917AC-EB37-4324-AD4E-5DD8C200BD13}">
      <x15:tableSlicerCache tableId="1" column="14"/>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نام1" xr10:uid="{1BA3E7D9-8A3D-4600-A199-A680E74F41F3}" sourceName="نام    ">
  <extLst>
    <x:ext xmlns:x15="http://schemas.microsoft.com/office/spreadsheetml/2010/11/main" uri="{2F2917AC-EB37-4324-AD4E-5DD8C200BD13}">
      <x15:tableSlicerCache tableId="3" column="4"/>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نام_خانوادگی1" xr10:uid="{7CFC3878-5B66-4499-8233-1838177330CC}" sourceName="نام خانوادگی    ">
  <extLst>
    <x:ext xmlns:x15="http://schemas.microsoft.com/office/spreadsheetml/2010/11/main" uri="{2F2917AC-EB37-4324-AD4E-5DD8C200BD13}">
      <x15:tableSlicerCache tableId="3" column="3"/>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شهر" xr10:uid="{5AB0DA51-DE12-4873-BFFE-C82F2FD8766D}" cache="Slicer_شهر" caption="شهر" style="SlicerStyleDark4" rowHeight="234950"/>
  <slicer name="کالا" xr10:uid="{CD2A4953-BBCC-4B35-AD50-F16011F9BC89}" cache="Slicer_کالا" caption="کالا" style="SlicerStyleDark1" rowHeight="234950"/>
  <slicer name="نام    " xr10:uid="{96A66895-1349-4208-ADD6-6A58754426A7}" cache="Slicer_نام" caption="نام    " style="SlicerStyleDark6" rowHeight="234950"/>
  <slicer name="نام خانوادگی  " xr10:uid="{C2885CD8-E585-473C-BD5B-CAFD043D72EA}" cache="Slicer_نام_خانوادگی" caption="نام خانوادگی  " style="SlicerStyleDark2" rowHeight="2349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نام     1" xr10:uid="{B3DA26C1-D081-4002-81A1-F7830604F005}" cache="Slicer_نام1" caption="نام    " style="SlicerStyleLight4" rowHeight="234950"/>
  <slicer name="نام خانوادگی    " xr10:uid="{C7550612-D430-41E7-9BF6-E83156294AFB}" cache="Slicer_نام_خانوادگی1" caption="نام خانوادگی    " style="SlicerStyleLight2" rowHeight="23495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شهر 1" xr10:uid="{D1F98E04-4D53-4A97-84CD-92412B320103}" cache="Slicer_شهر" caption="شهر" style="SlicerStyleDark4" rowHeight="234950"/>
  <slicer name="کالا 1" xr10:uid="{5014CFF9-836C-427E-A949-4FCA06EB62B9}" cache="Slicer_کالا" caption="کالا" style="SlicerStyleDark1" rowHeight="234950"/>
  <slicer name="نام 2" xr10:uid="{E9038D6C-69AF-4997-925F-E18D4EB154C1}" cache="Slicer_نام" caption="نام    " style="SlicerStyleDark6" rowHeight="234950"/>
  <slicer name="نام خانوادگی   1" xr10:uid="{DD9A1443-9B63-463A-A05A-13A068D0A2A6}" cache="Slicer_نام_خانوادگی" caption="نام خانوادگی  " style="SlicerStyleDark2" rowHeight="2349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C9AEC6E-53F1-4F93-A72C-395B566E64C6}" name="Table1" displayName="Table1" ref="B2:Q53" totalsRowCount="1" headerRowDxfId="41" dataDxfId="39" headerRowBorderDxfId="40" tableBorderDxfId="38" totalsRowBorderDxfId="37">
  <autoFilter ref="B2:Q52" xr:uid="{EC9AEC6E-53F1-4F93-A72C-395B566E64C6}"/>
  <tableColumns count="16">
    <tableColumn id="1" xr3:uid="{4259FDF5-4C43-4A31-80DF-147DFFE89FDE}" name="ردیف " totalsRowLabel="Total" dataDxfId="36" totalsRowDxfId="35"/>
    <tableColumn id="2" xr3:uid="{42B50471-113F-4685-AA46-08C30067D7CC}" name="نام " dataDxfId="34" totalsRowDxfId="33"/>
    <tableColumn id="3" xr3:uid="{FADFD0BF-5D36-482D-9B3D-6E82BB2FE1E8}" name="نام خانوادگی " dataDxfId="32" totalsRowDxfId="31"/>
    <tableColumn id="4" xr3:uid="{8D1359B0-301A-461A-A191-2D19F187AF96}" name="شهر" dataDxfId="30" totalsRowDxfId="29"/>
    <tableColumn id="5" xr3:uid="{58B45477-3911-42A9-A3DB-CCC3F39DC583}" name="کالا" dataDxfId="28" totalsRowDxfId="27"/>
    <tableColumn id="6" xr3:uid="{FAA7B83D-4582-4B30-8743-0D0B3B4B2296}" name="تعداد " totalsRowFunction="countNums" dataDxfId="26" totalsRowDxfId="25"/>
    <tableColumn id="7" xr3:uid="{163E69DE-BC79-4955-9F1A-4EDCC3468F17}" name="فی" totalsRowFunction="min" dataDxfId="24" totalsRowDxfId="23"/>
    <tableColumn id="8" xr3:uid="{3538C364-A706-4611-8733-16EB14930828}" name="مبلغ کلی(قبل از تخفیف)" totalsRowFunction="max" dataDxfId="22" totalsRowDxfId="21">
      <calculatedColumnFormula>G3*H3</calculatedColumnFormula>
    </tableColumn>
    <tableColumn id="9" xr3:uid="{038F919E-0561-49BA-9112-724FA0A956B3}" name="تخفیف 3%" totalsRowFunction="min" dataDxfId="20" totalsRowDxfId="19">
      <calculatedColumnFormula>I3*3%</calculatedColumnFormula>
    </tableColumn>
    <tableColumn id="10" xr3:uid="{C79F584D-BF6F-445C-9277-C2030A069A01}" name="مبلغ بعد از تخفیف " totalsRowFunction="average" dataDxfId="18" totalsRowDxfId="17">
      <calculatedColumnFormula>I3-J3</calculatedColumnFormula>
    </tableColumn>
    <tableColumn id="11" xr3:uid="{D630F09B-80C3-4F59-B0C7-02DC11E015E5}" name="مالیات بر ارزش افزوده(10%)" totalsRowFunction="sum" dataDxfId="16" totalsRowDxfId="15">
      <calculatedColumnFormula>K3*10%</calculatedColumnFormula>
    </tableColumn>
    <tableColumn id="12" xr3:uid="{6550B42C-25D3-494B-A4B9-002238262702}" name="خالص پرداختی" totalsRowFunction="sum" dataDxfId="14" totalsRowDxfId="13">
      <calculatedColumnFormula>K3+L3</calculatedColumnFormula>
    </tableColumn>
    <tableColumn id="13" xr3:uid="{9F03B5C4-57AE-41FA-B3D8-1F2FB2B611A9}" name="شماره همراه" dataDxfId="12" totalsRowDxfId="11"/>
    <tableColumn id="15" xr3:uid="{CB00BF02-A6F9-4CEE-BF80-0225A3C76C89}" name="شماره تلفن ثابت" dataDxfId="10" totalsRowDxfId="9"/>
    <tableColumn id="16" xr3:uid="{6BBEC5DE-9C8F-4472-9C88-AC14BA9916E8}" name="نام    " dataDxfId="8" totalsRowDxfId="7">
      <calculatedColumnFormula>LEFT(Table1[[نام ]],1)</calculatedColumnFormula>
    </tableColumn>
    <tableColumn id="14" xr3:uid="{459791B6-1603-4B57-8918-A69B45593060}" name="نام خانوادگی  " totalsRowFunction="count" dataDxfId="6" totalsRowDxfId="5">
      <calculatedColumnFormula>LEFT(Table1[[نام خانوادگی ]],1)</calculatedColumnFormula>
    </tableColumn>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CF2DCFA-94B4-4C6F-B5C7-34425463B7BC}" name="Table3" displayName="Table3" ref="B2:G52" totalsRowShown="0">
  <autoFilter ref="B2:G52" xr:uid="{6CF2DCFA-94B4-4C6F-B5C7-34425463B7BC}"/>
  <tableColumns count="6">
    <tableColumn id="1" xr3:uid="{5D21CD8A-BF30-485F-BA29-F379331D1E2D}" name="نام " dataDxfId="4"/>
    <tableColumn id="2" xr3:uid="{32A7FEBB-F193-4868-A840-8E54119DB8E2}" name="نام خانوادگی " dataDxfId="3"/>
    <tableColumn id="5" xr3:uid="{74EA1228-D333-4547-AD22-FA6F0E4ED6F7}" name="شماره همراه" dataDxfId="2"/>
    <tableColumn id="6" xr3:uid="{37D04748-E274-405B-9CB6-12C09D51115B}" name="شماره ثابت"/>
    <tableColumn id="4" xr3:uid="{FAC862DB-C541-46B5-A61D-60A8011CD80B}" name="نام    " dataDxfId="1">
      <calculatedColumnFormula>LEFT(Table3[[نام ]],1)</calculatedColumnFormula>
    </tableColumn>
    <tableColumn id="3" xr3:uid="{DACE04FB-33AC-4566-B4F8-5CEA2C9EF1FD}" name="نام خانوادگی    " dataDxfId="0">
      <calculatedColumnFormula>LEFT(Table3[[نام خانوادگی ]],1)</calculatedColumnFormula>
    </tableColumn>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2.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microsoft.com/office/2007/relationships/slicer" Target="../slicers/slicer3.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6331C-EBC1-4487-B888-B8283B37EF04}">
  <sheetPr>
    <tabColor rgb="FFFF99CC"/>
  </sheetPr>
  <dimension ref="P4:Q8"/>
  <sheetViews>
    <sheetView rightToLeft="1" tabSelected="1" zoomScale="102" zoomScaleNormal="102" workbookViewId="0">
      <selection activeCell="R4" sqref="R4"/>
    </sheetView>
  </sheetViews>
  <sheetFormatPr defaultRowHeight="14.4" x14ac:dyDescent="0.3"/>
  <sheetData>
    <row r="4" spans="16:17" ht="25.8" x14ac:dyDescent="0.5">
      <c r="P4" s="27" t="s">
        <v>160</v>
      </c>
      <c r="Q4" s="27"/>
    </row>
    <row r="6" spans="16:17" ht="25.8" x14ac:dyDescent="0.5">
      <c r="P6" s="27" t="s">
        <v>162</v>
      </c>
      <c r="Q6" s="27"/>
    </row>
    <row r="7" spans="16:17" ht="25.8" x14ac:dyDescent="0.5">
      <c r="P7" s="27" t="s">
        <v>161</v>
      </c>
      <c r="Q7" s="27"/>
    </row>
    <row r="8" spans="16:17" ht="25.8" x14ac:dyDescent="0.5">
      <c r="P8" s="27" t="s">
        <v>163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27FA4-D60A-4BBD-9137-5D10435C705E}">
  <sheetPr>
    <tabColor rgb="FFCCECFF"/>
  </sheetPr>
  <dimension ref="B2:R53"/>
  <sheetViews>
    <sheetView rightToLeft="1" zoomScale="70" zoomScaleNormal="70" workbookViewId="0">
      <selection activeCell="R55" sqref="R55"/>
    </sheetView>
  </sheetViews>
  <sheetFormatPr defaultRowHeight="14.4" x14ac:dyDescent="0.3"/>
  <cols>
    <col min="2" max="2" width="14.21875" style="2" customWidth="1"/>
    <col min="3" max="14" width="14.21875" customWidth="1"/>
    <col min="15" max="15" width="16.21875" hidden="1" customWidth="1"/>
    <col min="16" max="16" width="14.21875" hidden="1" customWidth="1"/>
    <col min="17" max="17" width="1" hidden="1" customWidth="1"/>
    <col min="18" max="18" width="14.21875" customWidth="1"/>
  </cols>
  <sheetData>
    <row r="2" spans="2:18" s="2" customFormat="1" x14ac:dyDescent="0.3">
      <c r="B2" s="4" t="s">
        <v>0</v>
      </c>
      <c r="C2" s="5" t="s">
        <v>1</v>
      </c>
      <c r="D2" s="5" t="s">
        <v>2</v>
      </c>
      <c r="E2" s="5" t="s">
        <v>3</v>
      </c>
      <c r="F2" s="5" t="s">
        <v>4</v>
      </c>
      <c r="G2" s="5" t="s">
        <v>5</v>
      </c>
      <c r="H2" s="5" t="s">
        <v>6</v>
      </c>
      <c r="I2" s="5" t="s">
        <v>7</v>
      </c>
      <c r="J2" s="5" t="s">
        <v>8</v>
      </c>
      <c r="K2" s="5" t="s">
        <v>9</v>
      </c>
      <c r="L2" s="5" t="s">
        <v>10</v>
      </c>
      <c r="M2" s="5" t="s">
        <v>11</v>
      </c>
      <c r="N2" s="5" t="s">
        <v>12</v>
      </c>
      <c r="O2" s="6" t="s">
        <v>158</v>
      </c>
      <c r="P2" s="6" t="s">
        <v>151</v>
      </c>
      <c r="Q2" s="6" t="s">
        <v>152</v>
      </c>
      <c r="R2" s="11"/>
    </row>
    <row r="3" spans="2:18" ht="18.600000000000001" x14ac:dyDescent="0.3">
      <c r="B3" s="13">
        <v>1</v>
      </c>
      <c r="C3" s="1" t="s">
        <v>14</v>
      </c>
      <c r="D3" s="1" t="s">
        <v>15</v>
      </c>
      <c r="E3" s="1" t="s">
        <v>16</v>
      </c>
      <c r="F3" s="1" t="s">
        <v>17</v>
      </c>
      <c r="G3" s="15">
        <v>13</v>
      </c>
      <c r="H3" s="15">
        <v>2832298</v>
      </c>
      <c r="I3" s="15">
        <f>G3*H3</f>
        <v>36819874</v>
      </c>
      <c r="J3" s="15">
        <f>I3*3%</f>
        <v>1104596.22</v>
      </c>
      <c r="K3" s="15">
        <f>I3-J3</f>
        <v>35715277.780000001</v>
      </c>
      <c r="L3" s="15">
        <f>K3*10%</f>
        <v>3571527.7780000004</v>
      </c>
      <c r="M3" s="15">
        <f>K3+L3</f>
        <v>39286805.557999998</v>
      </c>
      <c r="N3" s="17" t="s">
        <v>18</v>
      </c>
      <c r="O3" s="23">
        <v>2144047773</v>
      </c>
      <c r="P3" s="9" t="str">
        <f>LEFT(Table1[[نام ]],1)</f>
        <v>ا</v>
      </c>
      <c r="Q3" s="3" t="str">
        <f>LEFT(Table1[[نام خانوادگی ]],1)</f>
        <v>ع</v>
      </c>
      <c r="R3" s="12"/>
    </row>
    <row r="4" spans="2:18" ht="18.600000000000001" x14ac:dyDescent="0.3">
      <c r="B4" s="13">
        <v>2</v>
      </c>
      <c r="C4" s="1" t="s">
        <v>19</v>
      </c>
      <c r="D4" s="1" t="s">
        <v>20</v>
      </c>
      <c r="E4" s="1" t="s">
        <v>16</v>
      </c>
      <c r="F4" s="1" t="s">
        <v>21</v>
      </c>
      <c r="G4" s="15">
        <v>10</v>
      </c>
      <c r="H4" s="15">
        <v>3217940</v>
      </c>
      <c r="I4" s="15">
        <f t="shared" ref="I4:I52" si="0">G4*H4</f>
        <v>32179400</v>
      </c>
      <c r="J4" s="15">
        <f t="shared" ref="J4:J52" si="1">I4*3%</f>
        <v>965382</v>
      </c>
      <c r="K4" s="15">
        <f t="shared" ref="K4:K52" si="2">I4-J4</f>
        <v>31214018</v>
      </c>
      <c r="L4" s="15">
        <f t="shared" ref="L4:L52" si="3">K4*10%</f>
        <v>3121401.8000000003</v>
      </c>
      <c r="M4" s="15">
        <f t="shared" ref="M4:M52" si="4">K4+L4</f>
        <v>34335419.799999997</v>
      </c>
      <c r="N4" s="17" t="s">
        <v>22</v>
      </c>
      <c r="O4" s="23">
        <v>2177691037</v>
      </c>
      <c r="P4" s="9" t="str">
        <f>LEFT(Table1[[نام ]],1)</f>
        <v>آ</v>
      </c>
      <c r="Q4" s="3" t="str">
        <f>LEFT(Table1[[نام خانوادگی ]],1)</f>
        <v>ق</v>
      </c>
      <c r="R4" s="12"/>
    </row>
    <row r="5" spans="2:18" ht="18.600000000000001" x14ac:dyDescent="0.3">
      <c r="B5" s="13">
        <v>3</v>
      </c>
      <c r="C5" s="1" t="s">
        <v>23</v>
      </c>
      <c r="D5" s="1" t="s">
        <v>24</v>
      </c>
      <c r="E5" s="1" t="s">
        <v>25</v>
      </c>
      <c r="F5" s="1" t="s">
        <v>26</v>
      </c>
      <c r="G5" s="15">
        <v>25</v>
      </c>
      <c r="H5" s="15">
        <v>3749910</v>
      </c>
      <c r="I5" s="15">
        <f t="shared" si="0"/>
        <v>93747750</v>
      </c>
      <c r="J5" s="15">
        <f t="shared" si="1"/>
        <v>2812432.5</v>
      </c>
      <c r="K5" s="15">
        <f t="shared" si="2"/>
        <v>90935317.5</v>
      </c>
      <c r="L5" s="15">
        <f t="shared" si="3"/>
        <v>9093531.75</v>
      </c>
      <c r="M5" s="15">
        <f t="shared" si="4"/>
        <v>100028849.25</v>
      </c>
      <c r="N5" s="17" t="s">
        <v>27</v>
      </c>
      <c r="O5" s="23">
        <v>2637777890</v>
      </c>
      <c r="P5" s="9" t="str">
        <f>LEFT(Table1[[نام ]],1)</f>
        <v>ا</v>
      </c>
      <c r="Q5" s="3" t="str">
        <f>LEFT(Table1[[نام خانوادگی ]],1)</f>
        <v>ق</v>
      </c>
      <c r="R5" s="12"/>
    </row>
    <row r="6" spans="2:18" ht="18.600000000000001" x14ac:dyDescent="0.3">
      <c r="B6" s="13">
        <v>4</v>
      </c>
      <c r="C6" s="1" t="s">
        <v>28</v>
      </c>
      <c r="D6" s="1" t="s">
        <v>29</v>
      </c>
      <c r="E6" s="1" t="s">
        <v>30</v>
      </c>
      <c r="F6" s="1" t="s">
        <v>31</v>
      </c>
      <c r="G6" s="15">
        <v>22</v>
      </c>
      <c r="H6" s="15">
        <v>7380255</v>
      </c>
      <c r="I6" s="15">
        <f t="shared" si="0"/>
        <v>162365610</v>
      </c>
      <c r="J6" s="15">
        <f t="shared" si="1"/>
        <v>4870968.3</v>
      </c>
      <c r="K6" s="15">
        <f t="shared" si="2"/>
        <v>157494641.69999999</v>
      </c>
      <c r="L6" s="15">
        <f t="shared" si="3"/>
        <v>15749464.17</v>
      </c>
      <c r="M6" s="15">
        <f t="shared" si="4"/>
        <v>173244105.86999997</v>
      </c>
      <c r="N6" s="17" t="s">
        <v>32</v>
      </c>
      <c r="O6" s="23">
        <v>6152345571</v>
      </c>
      <c r="P6" s="9" t="str">
        <f>LEFT(Table1[[نام ]],1)</f>
        <v>ر</v>
      </c>
      <c r="Q6" s="3" t="str">
        <f>LEFT(Table1[[نام خانوادگی ]],1)</f>
        <v>ی</v>
      </c>
      <c r="R6" s="12"/>
    </row>
    <row r="7" spans="2:18" ht="18.600000000000001" x14ac:dyDescent="0.3">
      <c r="B7" s="13">
        <v>5</v>
      </c>
      <c r="C7" s="1" t="s">
        <v>33</v>
      </c>
      <c r="D7" s="1" t="s">
        <v>34</v>
      </c>
      <c r="E7" s="1" t="s">
        <v>35</v>
      </c>
      <c r="F7" s="1" t="s">
        <v>36</v>
      </c>
      <c r="G7" s="15">
        <v>16</v>
      </c>
      <c r="H7" s="15">
        <v>6454478</v>
      </c>
      <c r="I7" s="15">
        <f t="shared" si="0"/>
        <v>103271648</v>
      </c>
      <c r="J7" s="15">
        <f t="shared" si="1"/>
        <v>3098149.44</v>
      </c>
      <c r="K7" s="15">
        <f t="shared" si="2"/>
        <v>100173498.56</v>
      </c>
      <c r="L7" s="15">
        <f t="shared" si="3"/>
        <v>10017349.856000001</v>
      </c>
      <c r="M7" s="15">
        <f t="shared" si="4"/>
        <v>110190848.41600001</v>
      </c>
      <c r="N7" s="17" t="s">
        <v>37</v>
      </c>
      <c r="O7" s="23">
        <v>2165453046</v>
      </c>
      <c r="P7" s="9" t="str">
        <f>LEFT(Table1[[نام ]],1)</f>
        <v>م</v>
      </c>
      <c r="Q7" s="3" t="str">
        <f>LEFT(Table1[[نام خانوادگی ]],1)</f>
        <v>ح</v>
      </c>
      <c r="R7" s="12"/>
    </row>
    <row r="8" spans="2:18" ht="18.600000000000001" x14ac:dyDescent="0.3">
      <c r="B8" s="13">
        <v>6</v>
      </c>
      <c r="C8" s="1" t="s">
        <v>38</v>
      </c>
      <c r="D8" s="1" t="s">
        <v>39</v>
      </c>
      <c r="E8" s="1" t="s">
        <v>40</v>
      </c>
      <c r="F8" s="1" t="s">
        <v>17</v>
      </c>
      <c r="G8" s="15">
        <v>27</v>
      </c>
      <c r="H8" s="15">
        <v>7191709</v>
      </c>
      <c r="I8" s="15">
        <f t="shared" si="0"/>
        <v>194176143</v>
      </c>
      <c r="J8" s="15">
        <f t="shared" si="1"/>
        <v>5825284.29</v>
      </c>
      <c r="K8" s="15">
        <f t="shared" si="2"/>
        <v>188350858.71000001</v>
      </c>
      <c r="L8" s="15">
        <f t="shared" si="3"/>
        <v>18835085.871000003</v>
      </c>
      <c r="M8" s="15">
        <f t="shared" si="4"/>
        <v>207185944.581</v>
      </c>
      <c r="N8" s="17" t="s">
        <v>41</v>
      </c>
      <c r="O8" s="23">
        <v>3134416454</v>
      </c>
      <c r="P8" s="9" t="str">
        <f>LEFT(Table1[[نام ]],1)</f>
        <v>د</v>
      </c>
      <c r="Q8" s="3" t="str">
        <f>LEFT(Table1[[نام خانوادگی ]],1)</f>
        <v>ز</v>
      </c>
      <c r="R8" s="12"/>
    </row>
    <row r="9" spans="2:18" ht="18.600000000000001" x14ac:dyDescent="0.3">
      <c r="B9" s="13">
        <v>7</v>
      </c>
      <c r="C9" s="1" t="s">
        <v>42</v>
      </c>
      <c r="D9" s="1" t="s">
        <v>43</v>
      </c>
      <c r="E9" s="1" t="s">
        <v>44</v>
      </c>
      <c r="F9" s="1" t="s">
        <v>17</v>
      </c>
      <c r="G9" s="15">
        <v>13</v>
      </c>
      <c r="H9" s="15">
        <v>3086291</v>
      </c>
      <c r="I9" s="15">
        <f t="shared" si="0"/>
        <v>40121783</v>
      </c>
      <c r="J9" s="15">
        <f t="shared" si="1"/>
        <v>1203653.49</v>
      </c>
      <c r="K9" s="15">
        <f t="shared" si="2"/>
        <v>38918129.509999998</v>
      </c>
      <c r="L9" s="15">
        <f t="shared" si="3"/>
        <v>3891812.9509999999</v>
      </c>
      <c r="M9" s="15">
        <f t="shared" si="4"/>
        <v>42809942.460999995</v>
      </c>
      <c r="N9" s="17" t="s">
        <v>45</v>
      </c>
      <c r="O9" s="23">
        <v>2136223209</v>
      </c>
      <c r="P9" s="9" t="str">
        <f>LEFT(Table1[[نام ]],1)</f>
        <v>ع</v>
      </c>
      <c r="Q9" s="3" t="str">
        <f>LEFT(Table1[[نام خانوادگی ]],1)</f>
        <v>ش</v>
      </c>
      <c r="R9" s="12"/>
    </row>
    <row r="10" spans="2:18" ht="18.600000000000001" x14ac:dyDescent="0.3">
      <c r="B10" s="13">
        <v>8</v>
      </c>
      <c r="C10" s="1" t="s">
        <v>46</v>
      </c>
      <c r="D10" s="1" t="s">
        <v>47</v>
      </c>
      <c r="E10" s="1" t="s">
        <v>44</v>
      </c>
      <c r="F10" s="1" t="s">
        <v>36</v>
      </c>
      <c r="G10" s="15">
        <v>16</v>
      </c>
      <c r="H10" s="15">
        <v>1516408</v>
      </c>
      <c r="I10" s="15">
        <f t="shared" si="0"/>
        <v>24262528</v>
      </c>
      <c r="J10" s="15">
        <f t="shared" si="1"/>
        <v>727875.84</v>
      </c>
      <c r="K10" s="15">
        <f t="shared" si="2"/>
        <v>23534652.16</v>
      </c>
      <c r="L10" s="15">
        <f t="shared" si="3"/>
        <v>2353465.216</v>
      </c>
      <c r="M10" s="15">
        <f t="shared" si="4"/>
        <v>25888117.376000002</v>
      </c>
      <c r="N10" s="17" t="s">
        <v>48</v>
      </c>
      <c r="O10" s="23">
        <v>2144047773</v>
      </c>
      <c r="P10" s="9" t="str">
        <f>LEFT(Table1[[نام ]],1)</f>
        <v>م</v>
      </c>
      <c r="Q10" s="3" t="str">
        <f>LEFT(Table1[[نام خانوادگی ]],1)</f>
        <v>ق</v>
      </c>
      <c r="R10" s="12"/>
    </row>
    <row r="11" spans="2:18" ht="18.600000000000001" x14ac:dyDescent="0.3">
      <c r="B11" s="13">
        <v>9</v>
      </c>
      <c r="C11" s="1" t="s">
        <v>49</v>
      </c>
      <c r="D11" s="1" t="s">
        <v>50</v>
      </c>
      <c r="E11" s="1" t="s">
        <v>16</v>
      </c>
      <c r="F11" s="1" t="s">
        <v>31</v>
      </c>
      <c r="G11" s="15">
        <v>15</v>
      </c>
      <c r="H11" s="15">
        <v>1543786</v>
      </c>
      <c r="I11" s="15">
        <f t="shared" si="0"/>
        <v>23156790</v>
      </c>
      <c r="J11" s="15">
        <f t="shared" si="1"/>
        <v>694703.7</v>
      </c>
      <c r="K11" s="15">
        <f t="shared" si="2"/>
        <v>22462086.300000001</v>
      </c>
      <c r="L11" s="15">
        <f t="shared" si="3"/>
        <v>2246208.6300000004</v>
      </c>
      <c r="M11" s="15">
        <f t="shared" si="4"/>
        <v>24708294.93</v>
      </c>
      <c r="N11" s="17" t="s">
        <v>51</v>
      </c>
      <c r="O11" s="23">
        <v>2632753453</v>
      </c>
      <c r="P11" s="9" t="str">
        <f>LEFT(Table1[[نام ]],1)</f>
        <v>س</v>
      </c>
      <c r="Q11" s="3" t="str">
        <f>LEFT(Table1[[نام خانوادگی ]],1)</f>
        <v>ط</v>
      </c>
      <c r="R11" s="12"/>
    </row>
    <row r="12" spans="2:18" ht="18.600000000000001" x14ac:dyDescent="0.3">
      <c r="B12" s="13">
        <v>10</v>
      </c>
      <c r="C12" s="1" t="s">
        <v>52</v>
      </c>
      <c r="D12" s="1" t="s">
        <v>53</v>
      </c>
      <c r="E12" s="1" t="s">
        <v>25</v>
      </c>
      <c r="F12" s="1" t="s">
        <v>36</v>
      </c>
      <c r="G12" s="15">
        <v>10</v>
      </c>
      <c r="H12" s="15">
        <v>1423749</v>
      </c>
      <c r="I12" s="15">
        <f t="shared" si="0"/>
        <v>14237490</v>
      </c>
      <c r="J12" s="15">
        <f t="shared" si="1"/>
        <v>427124.7</v>
      </c>
      <c r="K12" s="15">
        <f t="shared" si="2"/>
        <v>13810365.300000001</v>
      </c>
      <c r="L12" s="15">
        <f t="shared" si="3"/>
        <v>1381036.5300000003</v>
      </c>
      <c r="M12" s="15">
        <f t="shared" si="4"/>
        <v>15191401.830000002</v>
      </c>
      <c r="N12" s="17" t="s">
        <v>54</v>
      </c>
      <c r="O12" s="23">
        <v>2144047773</v>
      </c>
      <c r="P12" s="9" t="str">
        <f>LEFT(Table1[[نام ]],1)</f>
        <v>آ</v>
      </c>
      <c r="Q12" s="3" t="str">
        <f>LEFT(Table1[[نام خانوادگی ]],1)</f>
        <v>ن</v>
      </c>
      <c r="R12" s="12"/>
    </row>
    <row r="13" spans="2:18" ht="18.600000000000001" x14ac:dyDescent="0.3">
      <c r="B13" s="13">
        <v>11</v>
      </c>
      <c r="C13" s="1" t="s">
        <v>55</v>
      </c>
      <c r="D13" s="1" t="s">
        <v>56</v>
      </c>
      <c r="E13" s="1" t="s">
        <v>44</v>
      </c>
      <c r="F13" s="1" t="s">
        <v>26</v>
      </c>
      <c r="G13" s="15">
        <v>11</v>
      </c>
      <c r="H13" s="15">
        <v>7626056</v>
      </c>
      <c r="I13" s="15">
        <f t="shared" si="0"/>
        <v>83886616</v>
      </c>
      <c r="J13" s="15">
        <f t="shared" si="1"/>
        <v>2516598.48</v>
      </c>
      <c r="K13" s="15">
        <f t="shared" si="2"/>
        <v>81370017.519999996</v>
      </c>
      <c r="L13" s="15">
        <f t="shared" si="3"/>
        <v>8137001.7520000003</v>
      </c>
      <c r="M13" s="15">
        <f t="shared" si="4"/>
        <v>89507019.272</v>
      </c>
      <c r="N13" s="17" t="s">
        <v>57</v>
      </c>
      <c r="O13" s="23">
        <v>2144047773</v>
      </c>
      <c r="P13" s="9" t="str">
        <f>LEFT(Table1[[نام ]],1)</f>
        <v>س</v>
      </c>
      <c r="Q13" s="3" t="str">
        <f>LEFT(Table1[[نام خانوادگی ]],1)</f>
        <v>آ</v>
      </c>
      <c r="R13" s="12"/>
    </row>
    <row r="14" spans="2:18" ht="18.600000000000001" x14ac:dyDescent="0.3">
      <c r="B14" s="13">
        <v>12</v>
      </c>
      <c r="C14" s="1" t="s">
        <v>58</v>
      </c>
      <c r="D14" s="1" t="s">
        <v>59</v>
      </c>
      <c r="E14" s="1" t="s">
        <v>30</v>
      </c>
      <c r="F14" s="1" t="s">
        <v>21</v>
      </c>
      <c r="G14" s="15">
        <v>18</v>
      </c>
      <c r="H14" s="15">
        <v>6611071</v>
      </c>
      <c r="I14" s="15">
        <f t="shared" si="0"/>
        <v>118999278</v>
      </c>
      <c r="J14" s="15">
        <f t="shared" si="1"/>
        <v>3569978.34</v>
      </c>
      <c r="K14" s="15">
        <f t="shared" si="2"/>
        <v>115429299.66</v>
      </c>
      <c r="L14" s="15">
        <f t="shared" si="3"/>
        <v>11542929.966</v>
      </c>
      <c r="M14" s="15">
        <f t="shared" si="4"/>
        <v>126972229.626</v>
      </c>
      <c r="N14" s="17" t="s">
        <v>60</v>
      </c>
      <c r="O14" s="23">
        <v>2144047773</v>
      </c>
      <c r="P14" s="9" t="str">
        <f>LEFT(Table1[[نام ]],1)</f>
        <v>ع</v>
      </c>
      <c r="Q14" s="3" t="str">
        <f>LEFT(Table1[[نام خانوادگی ]],1)</f>
        <v>ب</v>
      </c>
      <c r="R14" s="12"/>
    </row>
    <row r="15" spans="2:18" ht="18.600000000000001" x14ac:dyDescent="0.3">
      <c r="B15" s="13">
        <v>13</v>
      </c>
      <c r="C15" s="1" t="s">
        <v>61</v>
      </c>
      <c r="D15" s="1" t="s">
        <v>62</v>
      </c>
      <c r="E15" s="1" t="s">
        <v>35</v>
      </c>
      <c r="F15" s="1" t="s">
        <v>17</v>
      </c>
      <c r="G15" s="15">
        <v>33</v>
      </c>
      <c r="H15" s="15">
        <v>5460966</v>
      </c>
      <c r="I15" s="15">
        <f t="shared" si="0"/>
        <v>180211878</v>
      </c>
      <c r="J15" s="15">
        <f t="shared" si="1"/>
        <v>5406356.3399999999</v>
      </c>
      <c r="K15" s="15">
        <f t="shared" si="2"/>
        <v>174805521.66</v>
      </c>
      <c r="L15" s="15">
        <f t="shared" si="3"/>
        <v>17480552.166000001</v>
      </c>
      <c r="M15" s="15">
        <f t="shared" si="4"/>
        <v>192286073.82600001</v>
      </c>
      <c r="N15" s="17" t="s">
        <v>63</v>
      </c>
      <c r="O15" s="23">
        <v>2188536985</v>
      </c>
      <c r="P15" s="9" t="str">
        <f>LEFT(Table1[[نام ]],1)</f>
        <v>ی</v>
      </c>
      <c r="Q15" s="3" t="str">
        <f>LEFT(Table1[[نام خانوادگی ]],1)</f>
        <v>ح</v>
      </c>
      <c r="R15" s="12"/>
    </row>
    <row r="16" spans="2:18" ht="18.600000000000001" x14ac:dyDescent="0.3">
      <c r="B16" s="13">
        <v>14</v>
      </c>
      <c r="C16" s="1" t="s">
        <v>64</v>
      </c>
      <c r="D16" s="1" t="s">
        <v>65</v>
      </c>
      <c r="E16" s="1" t="s">
        <v>40</v>
      </c>
      <c r="F16" s="1" t="s">
        <v>36</v>
      </c>
      <c r="G16" s="15">
        <v>32</v>
      </c>
      <c r="H16" s="15">
        <v>7397397</v>
      </c>
      <c r="I16" s="15">
        <f t="shared" si="0"/>
        <v>236716704</v>
      </c>
      <c r="J16" s="15">
        <f t="shared" si="1"/>
        <v>7101501.1200000001</v>
      </c>
      <c r="K16" s="15">
        <f t="shared" si="2"/>
        <v>229615202.88</v>
      </c>
      <c r="L16" s="15">
        <f t="shared" si="3"/>
        <v>22961520.288000003</v>
      </c>
      <c r="M16" s="15">
        <f t="shared" si="4"/>
        <v>252576723.16799998</v>
      </c>
      <c r="N16" s="17" t="s">
        <v>66</v>
      </c>
      <c r="O16" s="23">
        <v>2133882055</v>
      </c>
      <c r="P16" s="9" t="str">
        <f>LEFT(Table1[[نام ]],1)</f>
        <v>ا</v>
      </c>
      <c r="Q16" s="3" t="str">
        <f>LEFT(Table1[[نام خانوادگی ]],1)</f>
        <v>ع</v>
      </c>
      <c r="R16" s="12"/>
    </row>
    <row r="17" spans="2:18" ht="18.600000000000001" x14ac:dyDescent="0.3">
      <c r="B17" s="13">
        <v>15</v>
      </c>
      <c r="C17" s="1" t="s">
        <v>67</v>
      </c>
      <c r="D17" s="1" t="s">
        <v>68</v>
      </c>
      <c r="E17" s="1" t="s">
        <v>16</v>
      </c>
      <c r="F17" s="1" t="s">
        <v>31</v>
      </c>
      <c r="G17" s="15">
        <v>27</v>
      </c>
      <c r="H17" s="15">
        <v>4073940</v>
      </c>
      <c r="I17" s="15">
        <f t="shared" si="0"/>
        <v>109996380</v>
      </c>
      <c r="J17" s="15">
        <f t="shared" si="1"/>
        <v>3299891.4</v>
      </c>
      <c r="K17" s="15">
        <f t="shared" si="2"/>
        <v>106696488.59999999</v>
      </c>
      <c r="L17" s="15">
        <f t="shared" si="3"/>
        <v>10669648.859999999</v>
      </c>
      <c r="M17" s="15">
        <f t="shared" si="4"/>
        <v>117366137.45999999</v>
      </c>
      <c r="N17" s="17" t="s">
        <v>69</v>
      </c>
      <c r="O17" s="23">
        <v>2144047773</v>
      </c>
      <c r="P17" s="9" t="str">
        <f>LEFT(Table1[[نام ]],1)</f>
        <v>ج</v>
      </c>
      <c r="Q17" s="3" t="str">
        <f>LEFT(Table1[[نام خانوادگی ]],1)</f>
        <v>غ</v>
      </c>
      <c r="R17" s="12"/>
    </row>
    <row r="18" spans="2:18" ht="18.600000000000001" x14ac:dyDescent="0.3">
      <c r="B18" s="13">
        <v>16</v>
      </c>
      <c r="C18" s="1" t="s">
        <v>70</v>
      </c>
      <c r="D18" s="1" t="s">
        <v>71</v>
      </c>
      <c r="E18" s="1" t="s">
        <v>44</v>
      </c>
      <c r="F18" s="1" t="s">
        <v>36</v>
      </c>
      <c r="G18" s="15">
        <v>24</v>
      </c>
      <c r="H18" s="15">
        <v>3773411</v>
      </c>
      <c r="I18" s="15">
        <f t="shared" si="0"/>
        <v>90561864</v>
      </c>
      <c r="J18" s="15">
        <f t="shared" si="1"/>
        <v>2716855.92</v>
      </c>
      <c r="K18" s="15">
        <f t="shared" si="2"/>
        <v>87845008.079999998</v>
      </c>
      <c r="L18" s="15">
        <f t="shared" si="3"/>
        <v>8784500.8080000002</v>
      </c>
      <c r="M18" s="15">
        <f t="shared" si="4"/>
        <v>96629508.887999997</v>
      </c>
      <c r="N18" s="17" t="s">
        <v>72</v>
      </c>
      <c r="O18" s="23">
        <v>2144047773</v>
      </c>
      <c r="P18" s="9" t="str">
        <f>LEFT(Table1[[نام ]],1)</f>
        <v>ش</v>
      </c>
      <c r="Q18" s="3" t="str">
        <f>LEFT(Table1[[نام خانوادگی ]],1)</f>
        <v>غ</v>
      </c>
      <c r="R18" s="12"/>
    </row>
    <row r="19" spans="2:18" ht="18.600000000000001" x14ac:dyDescent="0.3">
      <c r="B19" s="13">
        <v>17</v>
      </c>
      <c r="C19" s="1" t="s">
        <v>73</v>
      </c>
      <c r="D19" s="1" t="s">
        <v>74</v>
      </c>
      <c r="E19" s="1" t="s">
        <v>35</v>
      </c>
      <c r="F19" s="1" t="s">
        <v>21</v>
      </c>
      <c r="G19" s="15">
        <v>21</v>
      </c>
      <c r="H19" s="15">
        <v>6379292</v>
      </c>
      <c r="I19" s="15">
        <f t="shared" si="0"/>
        <v>133965132</v>
      </c>
      <c r="J19" s="15">
        <f t="shared" si="1"/>
        <v>4018953.96</v>
      </c>
      <c r="K19" s="15">
        <f t="shared" si="2"/>
        <v>129946178.04000001</v>
      </c>
      <c r="L19" s="15">
        <f t="shared" si="3"/>
        <v>12994617.804000001</v>
      </c>
      <c r="M19" s="15">
        <f t="shared" si="4"/>
        <v>142940795.84400001</v>
      </c>
      <c r="N19" s="17" t="s">
        <v>75</v>
      </c>
      <c r="O19" s="23">
        <v>2144047773</v>
      </c>
      <c r="P19" s="9" t="str">
        <f>LEFT(Table1[[نام ]],1)</f>
        <v>ز</v>
      </c>
      <c r="Q19" s="3" t="str">
        <f>LEFT(Table1[[نام خانوادگی ]],1)</f>
        <v>ک</v>
      </c>
      <c r="R19" s="12"/>
    </row>
    <row r="20" spans="2:18" ht="18.600000000000001" x14ac:dyDescent="0.3">
      <c r="B20" s="13">
        <v>18</v>
      </c>
      <c r="C20" s="1" t="s">
        <v>76</v>
      </c>
      <c r="D20" s="1" t="s">
        <v>77</v>
      </c>
      <c r="E20" s="1" t="s">
        <v>40</v>
      </c>
      <c r="F20" s="1" t="s">
        <v>17</v>
      </c>
      <c r="G20" s="15">
        <v>21</v>
      </c>
      <c r="H20" s="15">
        <v>3447539</v>
      </c>
      <c r="I20" s="15">
        <f t="shared" si="0"/>
        <v>72398319</v>
      </c>
      <c r="J20" s="15">
        <f t="shared" si="1"/>
        <v>2171949.5699999998</v>
      </c>
      <c r="K20" s="15">
        <f t="shared" si="2"/>
        <v>70226369.430000007</v>
      </c>
      <c r="L20" s="15">
        <f t="shared" si="3"/>
        <v>7022636.9430000009</v>
      </c>
      <c r="M20" s="15">
        <f t="shared" si="4"/>
        <v>77249006.373000011</v>
      </c>
      <c r="N20" s="17" t="s">
        <v>78</v>
      </c>
      <c r="O20" s="23">
        <v>2146043524</v>
      </c>
      <c r="P20" s="9" t="str">
        <f>LEFT(Table1[[نام ]],1)</f>
        <v>م</v>
      </c>
      <c r="Q20" s="3" t="str">
        <f>LEFT(Table1[[نام خانوادگی ]],1)</f>
        <v>ک</v>
      </c>
      <c r="R20" s="12"/>
    </row>
    <row r="21" spans="2:18" ht="18.600000000000001" x14ac:dyDescent="0.3">
      <c r="B21" s="13">
        <v>19</v>
      </c>
      <c r="C21" s="1" t="s">
        <v>79</v>
      </c>
      <c r="D21" s="1" t="s">
        <v>80</v>
      </c>
      <c r="E21" s="1" t="s">
        <v>44</v>
      </c>
      <c r="F21" s="1" t="s">
        <v>36</v>
      </c>
      <c r="G21" s="15">
        <v>20</v>
      </c>
      <c r="H21" s="15">
        <v>6921701</v>
      </c>
      <c r="I21" s="15">
        <f t="shared" si="0"/>
        <v>138434020</v>
      </c>
      <c r="J21" s="15">
        <f t="shared" si="1"/>
        <v>4153020.5999999996</v>
      </c>
      <c r="K21" s="15">
        <f t="shared" si="2"/>
        <v>134280999.40000001</v>
      </c>
      <c r="L21" s="15">
        <f t="shared" si="3"/>
        <v>13428099.940000001</v>
      </c>
      <c r="M21" s="15">
        <f t="shared" si="4"/>
        <v>147709099.34</v>
      </c>
      <c r="N21" s="17" t="s">
        <v>81</v>
      </c>
      <c r="O21" s="23">
        <v>2144047771</v>
      </c>
      <c r="P21" s="9" t="str">
        <f>LEFT(Table1[[نام ]],1)</f>
        <v>ش</v>
      </c>
      <c r="Q21" s="3" t="str">
        <f>LEFT(Table1[[نام خانوادگی ]],1)</f>
        <v>ا</v>
      </c>
      <c r="R21" s="12"/>
    </row>
    <row r="22" spans="2:18" ht="18.600000000000001" x14ac:dyDescent="0.3">
      <c r="B22" s="13">
        <v>20</v>
      </c>
      <c r="C22" s="1" t="s">
        <v>82</v>
      </c>
      <c r="D22" s="1" t="s">
        <v>83</v>
      </c>
      <c r="E22" s="1" t="s">
        <v>30</v>
      </c>
      <c r="F22" s="1" t="s">
        <v>31</v>
      </c>
      <c r="G22" s="15">
        <v>30</v>
      </c>
      <c r="H22" s="15">
        <v>4983463</v>
      </c>
      <c r="I22" s="15">
        <f t="shared" si="0"/>
        <v>149503890</v>
      </c>
      <c r="J22" s="15">
        <f t="shared" si="1"/>
        <v>4485116.7</v>
      </c>
      <c r="K22" s="15">
        <f t="shared" si="2"/>
        <v>145018773.30000001</v>
      </c>
      <c r="L22" s="15">
        <f t="shared" si="3"/>
        <v>14501877.330000002</v>
      </c>
      <c r="M22" s="15">
        <f t="shared" si="4"/>
        <v>159520650.63000003</v>
      </c>
      <c r="N22" s="17" t="s">
        <v>84</v>
      </c>
      <c r="O22" s="23">
        <v>2144047773</v>
      </c>
      <c r="P22" s="9" t="str">
        <f>LEFT(Table1[[نام ]],1)</f>
        <v>ش</v>
      </c>
      <c r="Q22" s="3" t="str">
        <f>LEFT(Table1[[نام خانوادگی ]],1)</f>
        <v>ح</v>
      </c>
      <c r="R22" s="12"/>
    </row>
    <row r="23" spans="2:18" ht="18.600000000000001" x14ac:dyDescent="0.3">
      <c r="B23" s="13">
        <v>21</v>
      </c>
      <c r="C23" s="1" t="s">
        <v>85</v>
      </c>
      <c r="D23" s="1" t="s">
        <v>86</v>
      </c>
      <c r="E23" s="1" t="s">
        <v>30</v>
      </c>
      <c r="F23" s="1" t="s">
        <v>26</v>
      </c>
      <c r="G23" s="15">
        <v>12</v>
      </c>
      <c r="H23" s="15">
        <v>7429064</v>
      </c>
      <c r="I23" s="15">
        <f t="shared" si="0"/>
        <v>89148768</v>
      </c>
      <c r="J23" s="15">
        <f t="shared" si="1"/>
        <v>2674463.04</v>
      </c>
      <c r="K23" s="15">
        <f t="shared" si="2"/>
        <v>86474304.959999993</v>
      </c>
      <c r="L23" s="15">
        <f t="shared" si="3"/>
        <v>8647430.4959999993</v>
      </c>
      <c r="M23" s="15">
        <f t="shared" si="4"/>
        <v>95121735.456</v>
      </c>
      <c r="N23" s="17" t="s">
        <v>87</v>
      </c>
      <c r="O23" s="23">
        <v>2144047773</v>
      </c>
      <c r="P23" s="9" t="str">
        <f>LEFT(Table1[[نام ]],1)</f>
        <v>ح</v>
      </c>
      <c r="Q23" s="3" t="str">
        <f>LEFT(Table1[[نام خانوادگی ]],1)</f>
        <v>ر</v>
      </c>
      <c r="R23" s="12"/>
    </row>
    <row r="24" spans="2:18" ht="18.600000000000001" x14ac:dyDescent="0.3">
      <c r="B24" s="13">
        <v>22</v>
      </c>
      <c r="C24" s="1" t="s">
        <v>88</v>
      </c>
      <c r="D24" s="1" t="s">
        <v>89</v>
      </c>
      <c r="E24" s="1" t="s">
        <v>16</v>
      </c>
      <c r="F24" s="1" t="s">
        <v>31</v>
      </c>
      <c r="G24" s="15">
        <v>19</v>
      </c>
      <c r="H24" s="15">
        <v>6708165</v>
      </c>
      <c r="I24" s="15">
        <f t="shared" si="0"/>
        <v>127455135</v>
      </c>
      <c r="J24" s="15">
        <f t="shared" si="1"/>
        <v>3823654.05</v>
      </c>
      <c r="K24" s="15">
        <f t="shared" si="2"/>
        <v>123631480.95</v>
      </c>
      <c r="L24" s="15">
        <f t="shared" si="3"/>
        <v>12363148.095000001</v>
      </c>
      <c r="M24" s="15">
        <f t="shared" si="4"/>
        <v>135994629.04500002</v>
      </c>
      <c r="N24" s="17" t="s">
        <v>90</v>
      </c>
      <c r="O24" s="23">
        <v>2188535815</v>
      </c>
      <c r="P24" s="9" t="str">
        <f>LEFT(Table1[[نام ]],1)</f>
        <v>س</v>
      </c>
      <c r="Q24" s="3" t="str">
        <f>LEFT(Table1[[نام خانوادگی ]],1)</f>
        <v>ر</v>
      </c>
      <c r="R24" s="12"/>
    </row>
    <row r="25" spans="2:18" ht="18.600000000000001" x14ac:dyDescent="0.3">
      <c r="B25" s="13">
        <v>23</v>
      </c>
      <c r="C25" s="1" t="s">
        <v>91</v>
      </c>
      <c r="D25" s="1" t="s">
        <v>92</v>
      </c>
      <c r="E25" s="1" t="s">
        <v>44</v>
      </c>
      <c r="F25" s="1" t="s">
        <v>36</v>
      </c>
      <c r="G25" s="15">
        <v>15</v>
      </c>
      <c r="H25" s="15">
        <v>2414211</v>
      </c>
      <c r="I25" s="15">
        <f t="shared" si="0"/>
        <v>36213165</v>
      </c>
      <c r="J25" s="15">
        <f t="shared" si="1"/>
        <v>1086394.95</v>
      </c>
      <c r="K25" s="15">
        <f t="shared" si="2"/>
        <v>35126770.049999997</v>
      </c>
      <c r="L25" s="15">
        <f t="shared" si="3"/>
        <v>3512677.0049999999</v>
      </c>
      <c r="M25" s="15">
        <f t="shared" si="4"/>
        <v>38639447.055</v>
      </c>
      <c r="N25" s="17" t="s">
        <v>93</v>
      </c>
      <c r="O25" s="23">
        <v>2144047773</v>
      </c>
      <c r="P25" s="9" t="str">
        <f>LEFT(Table1[[نام ]],1)</f>
        <v>م</v>
      </c>
      <c r="Q25" s="3" t="str">
        <f>LEFT(Table1[[نام خانوادگی ]],1)</f>
        <v>س</v>
      </c>
      <c r="R25" s="12"/>
    </row>
    <row r="26" spans="2:18" ht="18.600000000000001" x14ac:dyDescent="0.3">
      <c r="B26" s="13">
        <v>24</v>
      </c>
      <c r="C26" s="1" t="s">
        <v>94</v>
      </c>
      <c r="D26" s="1" t="s">
        <v>95</v>
      </c>
      <c r="E26" s="1" t="s">
        <v>35</v>
      </c>
      <c r="F26" s="1" t="s">
        <v>17</v>
      </c>
      <c r="G26" s="15">
        <v>27</v>
      </c>
      <c r="H26" s="15">
        <v>3757025</v>
      </c>
      <c r="I26" s="15">
        <f t="shared" si="0"/>
        <v>101439675</v>
      </c>
      <c r="J26" s="15">
        <f t="shared" si="1"/>
        <v>3043190.25</v>
      </c>
      <c r="K26" s="15">
        <f t="shared" si="2"/>
        <v>98396484.75</v>
      </c>
      <c r="L26" s="15">
        <f t="shared" si="3"/>
        <v>9839648.4749999996</v>
      </c>
      <c r="M26" s="15">
        <f t="shared" si="4"/>
        <v>108236133.22499999</v>
      </c>
      <c r="N26" s="17" t="s">
        <v>96</v>
      </c>
      <c r="O26" s="23">
        <v>2144047773</v>
      </c>
      <c r="P26" s="9" t="str">
        <f>LEFT(Table1[[نام ]],1)</f>
        <v>س</v>
      </c>
      <c r="Q26" s="3" t="str">
        <f>LEFT(Table1[[نام خانوادگی ]],1)</f>
        <v>س</v>
      </c>
      <c r="R26" s="12"/>
    </row>
    <row r="27" spans="2:18" ht="18.600000000000001" x14ac:dyDescent="0.3">
      <c r="B27" s="13">
        <v>25</v>
      </c>
      <c r="C27" s="1" t="s">
        <v>97</v>
      </c>
      <c r="D27" s="1" t="s">
        <v>98</v>
      </c>
      <c r="E27" s="1" t="s">
        <v>40</v>
      </c>
      <c r="F27" s="1" t="s">
        <v>21</v>
      </c>
      <c r="G27" s="15">
        <v>24</v>
      </c>
      <c r="H27" s="15">
        <v>4665775</v>
      </c>
      <c r="I27" s="15">
        <f t="shared" si="0"/>
        <v>111978600</v>
      </c>
      <c r="J27" s="15">
        <f t="shared" si="1"/>
        <v>3359358</v>
      </c>
      <c r="K27" s="15">
        <f t="shared" si="2"/>
        <v>108619242</v>
      </c>
      <c r="L27" s="15">
        <f t="shared" si="3"/>
        <v>10861924.200000001</v>
      </c>
      <c r="M27" s="15">
        <f t="shared" si="4"/>
        <v>119481166.2</v>
      </c>
      <c r="N27" s="17" t="s">
        <v>99</v>
      </c>
      <c r="O27" s="23">
        <v>2144047773</v>
      </c>
      <c r="P27" s="9" t="str">
        <f>LEFT(Table1[[نام ]],1)</f>
        <v>ا</v>
      </c>
      <c r="Q27" s="3" t="str">
        <f>LEFT(Table1[[نام خانوادگی ]],1)</f>
        <v>ک</v>
      </c>
      <c r="R27" s="12"/>
    </row>
    <row r="28" spans="2:18" ht="18.600000000000001" x14ac:dyDescent="0.3">
      <c r="B28" s="13">
        <v>26</v>
      </c>
      <c r="C28" s="1" t="s">
        <v>100</v>
      </c>
      <c r="D28" s="1" t="s">
        <v>101</v>
      </c>
      <c r="E28" s="1" t="s">
        <v>25</v>
      </c>
      <c r="F28" s="1" t="s">
        <v>36</v>
      </c>
      <c r="G28" s="15">
        <v>31</v>
      </c>
      <c r="H28" s="15">
        <v>3296245</v>
      </c>
      <c r="I28" s="15">
        <f t="shared" si="0"/>
        <v>102183595</v>
      </c>
      <c r="J28" s="15">
        <f t="shared" si="1"/>
        <v>3065507.85</v>
      </c>
      <c r="K28" s="15">
        <f t="shared" si="2"/>
        <v>99118087.150000006</v>
      </c>
      <c r="L28" s="15">
        <f t="shared" si="3"/>
        <v>9911808.7150000017</v>
      </c>
      <c r="M28" s="15">
        <f t="shared" si="4"/>
        <v>109029895.86500001</v>
      </c>
      <c r="N28" s="17" t="s">
        <v>102</v>
      </c>
      <c r="O28" s="23">
        <v>2188536985</v>
      </c>
      <c r="P28" s="9" t="str">
        <f>LEFT(Table1[[نام ]],1)</f>
        <v>ا</v>
      </c>
      <c r="Q28" s="3" t="str">
        <f>LEFT(Table1[[نام خانوادگی ]],1)</f>
        <v>ک</v>
      </c>
      <c r="R28" s="12"/>
    </row>
    <row r="29" spans="2:18" ht="18.600000000000001" x14ac:dyDescent="0.3">
      <c r="B29" s="13">
        <v>27</v>
      </c>
      <c r="C29" s="1" t="s">
        <v>103</v>
      </c>
      <c r="D29" s="1" t="s">
        <v>104</v>
      </c>
      <c r="E29" s="1" t="s">
        <v>16</v>
      </c>
      <c r="F29" s="1" t="s">
        <v>31</v>
      </c>
      <c r="G29" s="15">
        <v>27</v>
      </c>
      <c r="H29" s="15">
        <v>7509780</v>
      </c>
      <c r="I29" s="15">
        <f t="shared" si="0"/>
        <v>202764060</v>
      </c>
      <c r="J29" s="15">
        <f t="shared" si="1"/>
        <v>6082921.7999999998</v>
      </c>
      <c r="K29" s="15">
        <f t="shared" si="2"/>
        <v>196681138.19999999</v>
      </c>
      <c r="L29" s="15">
        <f t="shared" si="3"/>
        <v>19668113.82</v>
      </c>
      <c r="M29" s="15">
        <f t="shared" si="4"/>
        <v>216349252.01999998</v>
      </c>
      <c r="N29" s="17" t="s">
        <v>105</v>
      </c>
      <c r="O29" s="23">
        <v>2144047773</v>
      </c>
      <c r="P29" s="9" t="str">
        <f>LEFT(Table1[[نام ]],1)</f>
        <v>ت</v>
      </c>
      <c r="Q29" s="3" t="str">
        <f>LEFT(Table1[[نام خانوادگی ]],1)</f>
        <v>م</v>
      </c>
      <c r="R29" s="12"/>
    </row>
    <row r="30" spans="2:18" ht="18.600000000000001" x14ac:dyDescent="0.3">
      <c r="B30" s="13">
        <v>28</v>
      </c>
      <c r="C30" s="1" t="s">
        <v>106</v>
      </c>
      <c r="D30" s="1" t="s">
        <v>107</v>
      </c>
      <c r="E30" s="1" t="s">
        <v>44</v>
      </c>
      <c r="F30" s="1" t="s">
        <v>17</v>
      </c>
      <c r="G30" s="15">
        <v>18</v>
      </c>
      <c r="H30" s="15">
        <v>5604160</v>
      </c>
      <c r="I30" s="15">
        <f t="shared" si="0"/>
        <v>100874880</v>
      </c>
      <c r="J30" s="15">
        <f t="shared" si="1"/>
        <v>3026246.4</v>
      </c>
      <c r="K30" s="15">
        <f t="shared" si="2"/>
        <v>97848633.599999994</v>
      </c>
      <c r="L30" s="15">
        <f t="shared" si="3"/>
        <v>9784863.3599999994</v>
      </c>
      <c r="M30" s="15">
        <f t="shared" si="4"/>
        <v>107633496.95999999</v>
      </c>
      <c r="N30" s="17" t="s">
        <v>108</v>
      </c>
      <c r="O30" s="23">
        <v>2144040555</v>
      </c>
      <c r="P30" s="9" t="str">
        <f>LEFT(Table1[[نام ]],1)</f>
        <v>ه</v>
      </c>
      <c r="Q30" s="3" t="str">
        <f>LEFT(Table1[[نام خانوادگی ]],1)</f>
        <v>م</v>
      </c>
      <c r="R30" s="12"/>
    </row>
    <row r="31" spans="2:18" ht="18.600000000000001" x14ac:dyDescent="0.3">
      <c r="B31" s="13">
        <v>29</v>
      </c>
      <c r="C31" s="1" t="s">
        <v>109</v>
      </c>
      <c r="D31" s="1" t="s">
        <v>110</v>
      </c>
      <c r="E31" s="1" t="s">
        <v>25</v>
      </c>
      <c r="F31" s="1" t="s">
        <v>31</v>
      </c>
      <c r="G31" s="15">
        <v>26</v>
      </c>
      <c r="H31" s="15">
        <v>7545475</v>
      </c>
      <c r="I31" s="15">
        <f t="shared" si="0"/>
        <v>196182350</v>
      </c>
      <c r="J31" s="15">
        <f t="shared" si="1"/>
        <v>5885470.5</v>
      </c>
      <c r="K31" s="15">
        <f t="shared" si="2"/>
        <v>190296879.5</v>
      </c>
      <c r="L31" s="15">
        <f t="shared" si="3"/>
        <v>19029687.949999999</v>
      </c>
      <c r="M31" s="15">
        <f t="shared" si="4"/>
        <v>209326567.44999999</v>
      </c>
      <c r="N31" s="17" t="s">
        <v>111</v>
      </c>
      <c r="O31" s="23">
        <v>2144047771</v>
      </c>
      <c r="P31" s="9" t="str">
        <f>LEFT(Table1[[نام ]],1)</f>
        <v>ح</v>
      </c>
      <c r="Q31" s="3" t="str">
        <f>LEFT(Table1[[نام خانوادگی ]],1)</f>
        <v>م</v>
      </c>
      <c r="R31" s="12"/>
    </row>
    <row r="32" spans="2:18" ht="18.600000000000001" x14ac:dyDescent="0.3">
      <c r="B32" s="13">
        <v>30</v>
      </c>
      <c r="C32" s="1" t="s">
        <v>112</v>
      </c>
      <c r="D32" s="1" t="s">
        <v>113</v>
      </c>
      <c r="E32" s="1" t="s">
        <v>25</v>
      </c>
      <c r="F32" s="1" t="s">
        <v>36</v>
      </c>
      <c r="G32" s="15">
        <v>22</v>
      </c>
      <c r="H32" s="15">
        <v>3684248</v>
      </c>
      <c r="I32" s="15">
        <f t="shared" si="0"/>
        <v>81053456</v>
      </c>
      <c r="J32" s="15">
        <f t="shared" si="1"/>
        <v>2431603.6799999997</v>
      </c>
      <c r="K32" s="15">
        <f t="shared" si="2"/>
        <v>78621852.319999993</v>
      </c>
      <c r="L32" s="15">
        <f t="shared" si="3"/>
        <v>7862185.2319999998</v>
      </c>
      <c r="M32" s="15">
        <f t="shared" si="4"/>
        <v>86484037.551999986</v>
      </c>
      <c r="N32" s="17" t="s">
        <v>114</v>
      </c>
      <c r="O32" s="23">
        <v>2188536985</v>
      </c>
      <c r="P32" s="9" t="str">
        <f>LEFT(Table1[[نام ]],1)</f>
        <v>س</v>
      </c>
      <c r="Q32" s="3" t="str">
        <f>LEFT(Table1[[نام خانوادگی ]],1)</f>
        <v>ه</v>
      </c>
      <c r="R32" s="12"/>
    </row>
    <row r="33" spans="2:18" ht="18.600000000000001" x14ac:dyDescent="0.3">
      <c r="B33" s="13">
        <v>31</v>
      </c>
      <c r="C33" s="1" t="s">
        <v>115</v>
      </c>
      <c r="D33" s="1" t="s">
        <v>116</v>
      </c>
      <c r="E33" s="1" t="s">
        <v>25</v>
      </c>
      <c r="F33" s="1" t="s">
        <v>31</v>
      </c>
      <c r="G33" s="15">
        <v>23</v>
      </c>
      <c r="H33" s="15">
        <v>7607731</v>
      </c>
      <c r="I33" s="15">
        <f t="shared" si="0"/>
        <v>174977813</v>
      </c>
      <c r="J33" s="15">
        <f t="shared" si="1"/>
        <v>5249334.3899999997</v>
      </c>
      <c r="K33" s="15">
        <f t="shared" si="2"/>
        <v>169728478.61000001</v>
      </c>
      <c r="L33" s="15">
        <f t="shared" si="3"/>
        <v>16972847.861000001</v>
      </c>
      <c r="M33" s="15">
        <f t="shared" si="4"/>
        <v>186701326.47100002</v>
      </c>
      <c r="N33" s="17" t="s">
        <v>18</v>
      </c>
      <c r="O33" s="23">
        <v>2188536985</v>
      </c>
      <c r="P33" s="9" t="str">
        <f>LEFT(Table1[[نام ]],1)</f>
        <v>ف</v>
      </c>
      <c r="Q33" s="3" t="str">
        <f>LEFT(Table1[[نام خانوادگی ]],1)</f>
        <v>ا</v>
      </c>
      <c r="R33" s="12"/>
    </row>
    <row r="34" spans="2:18" ht="18.600000000000001" x14ac:dyDescent="0.3">
      <c r="B34" s="13">
        <v>32</v>
      </c>
      <c r="C34" s="1" t="s">
        <v>117</v>
      </c>
      <c r="D34" s="1" t="s">
        <v>118</v>
      </c>
      <c r="E34" s="1" t="s">
        <v>16</v>
      </c>
      <c r="F34" s="1" t="s">
        <v>26</v>
      </c>
      <c r="G34" s="15">
        <v>22</v>
      </c>
      <c r="H34" s="15">
        <v>6354679</v>
      </c>
      <c r="I34" s="15">
        <f t="shared" si="0"/>
        <v>139802938</v>
      </c>
      <c r="J34" s="15">
        <f t="shared" si="1"/>
        <v>4194088.1399999997</v>
      </c>
      <c r="K34" s="15">
        <f t="shared" si="2"/>
        <v>135608849.86000001</v>
      </c>
      <c r="L34" s="15">
        <f t="shared" si="3"/>
        <v>13560884.986000001</v>
      </c>
      <c r="M34" s="15">
        <f t="shared" si="4"/>
        <v>149169734.84600002</v>
      </c>
      <c r="N34" s="17" t="s">
        <v>22</v>
      </c>
      <c r="O34" s="23">
        <v>2144047773</v>
      </c>
      <c r="P34" s="9" t="str">
        <f>LEFT(Table1[[نام ]],1)</f>
        <v>ف</v>
      </c>
      <c r="Q34" s="3" t="str">
        <f>LEFT(Table1[[نام خانوادگی ]],1)</f>
        <v>ا</v>
      </c>
      <c r="R34" s="12"/>
    </row>
    <row r="35" spans="2:18" ht="18.600000000000001" x14ac:dyDescent="0.3">
      <c r="B35" s="13">
        <v>33</v>
      </c>
      <c r="C35" s="1" t="s">
        <v>85</v>
      </c>
      <c r="D35" s="1" t="s">
        <v>119</v>
      </c>
      <c r="E35" s="1" t="s">
        <v>40</v>
      </c>
      <c r="F35" s="1" t="s">
        <v>21</v>
      </c>
      <c r="G35" s="15">
        <v>12</v>
      </c>
      <c r="H35" s="15">
        <v>5607292</v>
      </c>
      <c r="I35" s="15">
        <f t="shared" si="0"/>
        <v>67287504</v>
      </c>
      <c r="J35" s="15">
        <f t="shared" si="1"/>
        <v>2018625.1199999999</v>
      </c>
      <c r="K35" s="15">
        <f t="shared" si="2"/>
        <v>65268878.880000003</v>
      </c>
      <c r="L35" s="15">
        <f t="shared" si="3"/>
        <v>6526887.8880000003</v>
      </c>
      <c r="M35" s="15">
        <f t="shared" si="4"/>
        <v>71795766.768000007</v>
      </c>
      <c r="N35" s="17" t="s">
        <v>27</v>
      </c>
      <c r="O35" s="23">
        <v>2144047773</v>
      </c>
      <c r="P35" s="9" t="str">
        <f>LEFT(Table1[[نام ]],1)</f>
        <v>ح</v>
      </c>
      <c r="Q35" s="3" t="str">
        <f>LEFT(Table1[[نام خانوادگی ]],1)</f>
        <v>ا</v>
      </c>
      <c r="R35" s="12"/>
    </row>
    <row r="36" spans="2:18" ht="18.600000000000001" x14ac:dyDescent="0.3">
      <c r="B36" s="13">
        <v>34</v>
      </c>
      <c r="C36" s="1" t="s">
        <v>120</v>
      </c>
      <c r="D36" s="1" t="s">
        <v>121</v>
      </c>
      <c r="E36" s="1" t="s">
        <v>35</v>
      </c>
      <c r="F36" s="1" t="s">
        <v>17</v>
      </c>
      <c r="G36" s="15">
        <v>18</v>
      </c>
      <c r="H36" s="15">
        <v>2884452</v>
      </c>
      <c r="I36" s="15">
        <f t="shared" si="0"/>
        <v>51920136</v>
      </c>
      <c r="J36" s="15">
        <f t="shared" si="1"/>
        <v>1557604.0799999998</v>
      </c>
      <c r="K36" s="15">
        <f t="shared" si="2"/>
        <v>50362531.920000002</v>
      </c>
      <c r="L36" s="15">
        <f t="shared" si="3"/>
        <v>5036253.1920000007</v>
      </c>
      <c r="M36" s="15">
        <f t="shared" si="4"/>
        <v>55398785.112000003</v>
      </c>
      <c r="N36" s="17" t="s">
        <v>32</v>
      </c>
      <c r="O36" s="23">
        <v>2144047773</v>
      </c>
      <c r="P36" s="9" t="str">
        <f>LEFT(Table1[[نام ]],1)</f>
        <v>م</v>
      </c>
      <c r="Q36" s="3" t="str">
        <f>LEFT(Table1[[نام خانوادگی ]],1)</f>
        <v>ا</v>
      </c>
      <c r="R36" s="12"/>
    </row>
    <row r="37" spans="2:18" ht="18.600000000000001" x14ac:dyDescent="0.3">
      <c r="B37" s="13">
        <v>35</v>
      </c>
      <c r="C37" s="1" t="s">
        <v>109</v>
      </c>
      <c r="D37" s="1" t="s">
        <v>122</v>
      </c>
      <c r="E37" s="1" t="s">
        <v>35</v>
      </c>
      <c r="F37" s="1" t="s">
        <v>26</v>
      </c>
      <c r="G37" s="15">
        <v>16</v>
      </c>
      <c r="H37" s="15">
        <v>5664899</v>
      </c>
      <c r="I37" s="15">
        <f t="shared" si="0"/>
        <v>90638384</v>
      </c>
      <c r="J37" s="15">
        <f t="shared" si="1"/>
        <v>2719151.52</v>
      </c>
      <c r="K37" s="15">
        <f t="shared" si="2"/>
        <v>87919232.480000004</v>
      </c>
      <c r="L37" s="15">
        <f t="shared" si="3"/>
        <v>8791923.2480000015</v>
      </c>
      <c r="M37" s="15">
        <f t="shared" si="4"/>
        <v>96711155.728</v>
      </c>
      <c r="N37" s="17" t="s">
        <v>37</v>
      </c>
      <c r="O37" s="23">
        <v>2144047772</v>
      </c>
      <c r="P37" s="9" t="str">
        <f>LEFT(Table1[[نام ]],1)</f>
        <v>ح</v>
      </c>
      <c r="Q37" s="3" t="str">
        <f>LEFT(Table1[[نام خانوادگی ]],1)</f>
        <v>ا</v>
      </c>
      <c r="R37" s="12"/>
    </row>
    <row r="38" spans="2:18" ht="18.600000000000001" x14ac:dyDescent="0.3">
      <c r="B38" s="13">
        <v>36</v>
      </c>
      <c r="C38" s="1" t="s">
        <v>123</v>
      </c>
      <c r="D38" s="1" t="s">
        <v>124</v>
      </c>
      <c r="E38" s="1" t="s">
        <v>44</v>
      </c>
      <c r="F38" s="1" t="s">
        <v>36</v>
      </c>
      <c r="G38" s="15">
        <v>27</v>
      </c>
      <c r="H38" s="15">
        <v>4146873</v>
      </c>
      <c r="I38" s="15">
        <f t="shared" si="0"/>
        <v>111965571</v>
      </c>
      <c r="J38" s="15">
        <f t="shared" si="1"/>
        <v>3358967.13</v>
      </c>
      <c r="K38" s="15">
        <f t="shared" si="2"/>
        <v>108606603.87</v>
      </c>
      <c r="L38" s="15">
        <f t="shared" si="3"/>
        <v>10860660.387000002</v>
      </c>
      <c r="M38" s="15">
        <f t="shared" si="4"/>
        <v>119467264.257</v>
      </c>
      <c r="N38" s="17" t="s">
        <v>41</v>
      </c>
      <c r="O38" s="23">
        <v>2144047773</v>
      </c>
      <c r="P38" s="9" t="str">
        <f>LEFT(Table1[[نام ]],1)</f>
        <v>ن</v>
      </c>
      <c r="Q38" s="3" t="str">
        <f>LEFT(Table1[[نام خانوادگی ]],1)</f>
        <v>ا</v>
      </c>
      <c r="R38" s="12"/>
    </row>
    <row r="39" spans="2:18" ht="18.600000000000001" x14ac:dyDescent="0.3">
      <c r="B39" s="13">
        <v>37</v>
      </c>
      <c r="C39" s="1" t="s">
        <v>100</v>
      </c>
      <c r="D39" s="1" t="s">
        <v>125</v>
      </c>
      <c r="E39" s="1" t="s">
        <v>16</v>
      </c>
      <c r="F39" s="1" t="s">
        <v>31</v>
      </c>
      <c r="G39" s="15">
        <v>13</v>
      </c>
      <c r="H39" s="15">
        <v>2249302</v>
      </c>
      <c r="I39" s="15">
        <f t="shared" si="0"/>
        <v>29240926</v>
      </c>
      <c r="J39" s="15">
        <f t="shared" si="1"/>
        <v>877227.77999999991</v>
      </c>
      <c r="K39" s="15">
        <f t="shared" si="2"/>
        <v>28363698.219999999</v>
      </c>
      <c r="L39" s="15">
        <f t="shared" si="3"/>
        <v>2836369.8220000002</v>
      </c>
      <c r="M39" s="15">
        <f t="shared" si="4"/>
        <v>31200068.041999999</v>
      </c>
      <c r="N39" s="17" t="s">
        <v>45</v>
      </c>
      <c r="O39" s="23">
        <v>2188536985</v>
      </c>
      <c r="P39" s="9" t="str">
        <f>LEFT(Table1[[نام ]],1)</f>
        <v>ا</v>
      </c>
      <c r="Q39" s="3" t="str">
        <f>LEFT(Table1[[نام خانوادگی ]],1)</f>
        <v>آ</v>
      </c>
      <c r="R39" s="12"/>
    </row>
    <row r="40" spans="2:18" ht="18.600000000000001" x14ac:dyDescent="0.3">
      <c r="B40" s="13">
        <v>38</v>
      </c>
      <c r="C40" s="1" t="s">
        <v>126</v>
      </c>
      <c r="D40" s="1" t="s">
        <v>127</v>
      </c>
      <c r="E40" s="1" t="s">
        <v>25</v>
      </c>
      <c r="F40" s="1" t="s">
        <v>21</v>
      </c>
      <c r="G40" s="15">
        <v>30</v>
      </c>
      <c r="H40" s="15">
        <v>1535559</v>
      </c>
      <c r="I40" s="15">
        <f t="shared" si="0"/>
        <v>46066770</v>
      </c>
      <c r="J40" s="15">
        <f t="shared" si="1"/>
        <v>1382003.0999999999</v>
      </c>
      <c r="K40" s="15">
        <f t="shared" si="2"/>
        <v>44684766.899999999</v>
      </c>
      <c r="L40" s="15">
        <f t="shared" si="3"/>
        <v>4468476.6900000004</v>
      </c>
      <c r="M40" s="15">
        <f t="shared" si="4"/>
        <v>49153243.589999996</v>
      </c>
      <c r="N40" s="17" t="s">
        <v>48</v>
      </c>
      <c r="O40" s="23">
        <v>2188432164</v>
      </c>
      <c r="P40" s="9" t="str">
        <f>LEFT(Table1[[نام ]],1)</f>
        <v>ش</v>
      </c>
      <c r="Q40" s="3" t="str">
        <f>LEFT(Table1[[نام خانوادگی ]],1)</f>
        <v>ا</v>
      </c>
      <c r="R40" s="12"/>
    </row>
    <row r="41" spans="2:18" ht="18.600000000000001" x14ac:dyDescent="0.3">
      <c r="B41" s="13">
        <v>39</v>
      </c>
      <c r="C41" s="1" t="s">
        <v>128</v>
      </c>
      <c r="D41" s="1" t="s">
        <v>129</v>
      </c>
      <c r="E41" s="1" t="s">
        <v>16</v>
      </c>
      <c r="F41" s="1" t="s">
        <v>31</v>
      </c>
      <c r="G41" s="15">
        <v>26</v>
      </c>
      <c r="H41" s="15">
        <v>6626577</v>
      </c>
      <c r="I41" s="15">
        <f t="shared" si="0"/>
        <v>172291002</v>
      </c>
      <c r="J41" s="15">
        <f t="shared" si="1"/>
        <v>5168730.0599999996</v>
      </c>
      <c r="K41" s="15">
        <f t="shared" si="2"/>
        <v>167122271.94</v>
      </c>
      <c r="L41" s="15">
        <f t="shared" si="3"/>
        <v>16712227.194</v>
      </c>
      <c r="M41" s="15">
        <f t="shared" si="4"/>
        <v>183834499.134</v>
      </c>
      <c r="N41" s="17" t="s">
        <v>51</v>
      </c>
      <c r="O41" s="23">
        <v>2144047773</v>
      </c>
      <c r="P41" s="9" t="str">
        <f>LEFT(Table1[[نام ]],1)</f>
        <v>م</v>
      </c>
      <c r="Q41" s="3" t="str">
        <f>LEFT(Table1[[نام خانوادگی ]],1)</f>
        <v>ا</v>
      </c>
      <c r="R41" s="12"/>
    </row>
    <row r="42" spans="2:18" ht="18.600000000000001" x14ac:dyDescent="0.3">
      <c r="B42" s="13">
        <v>40</v>
      </c>
      <c r="C42" s="1" t="s">
        <v>130</v>
      </c>
      <c r="D42" s="1" t="s">
        <v>131</v>
      </c>
      <c r="E42" s="1" t="s">
        <v>44</v>
      </c>
      <c r="F42" s="1" t="s">
        <v>26</v>
      </c>
      <c r="G42" s="15">
        <v>15</v>
      </c>
      <c r="H42" s="15">
        <v>2410892</v>
      </c>
      <c r="I42" s="15">
        <f t="shared" si="0"/>
        <v>36163380</v>
      </c>
      <c r="J42" s="15">
        <f t="shared" si="1"/>
        <v>1084901.3999999999</v>
      </c>
      <c r="K42" s="15">
        <f t="shared" si="2"/>
        <v>35078478.600000001</v>
      </c>
      <c r="L42" s="15">
        <f t="shared" si="3"/>
        <v>3507847.8600000003</v>
      </c>
      <c r="M42" s="15">
        <f t="shared" si="4"/>
        <v>38586326.460000001</v>
      </c>
      <c r="N42" s="17" t="s">
        <v>54</v>
      </c>
      <c r="O42" s="23">
        <v>2188536985</v>
      </c>
      <c r="P42" s="9" t="str">
        <f>LEFT(Table1[[نام ]],1)</f>
        <v>م</v>
      </c>
      <c r="Q42" s="3" t="str">
        <f>LEFT(Table1[[نام خانوادگی ]],1)</f>
        <v>ب</v>
      </c>
      <c r="R42" s="12"/>
    </row>
    <row r="43" spans="2:18" ht="18.600000000000001" x14ac:dyDescent="0.3">
      <c r="B43" s="13">
        <v>41</v>
      </c>
      <c r="C43" s="1" t="s">
        <v>132</v>
      </c>
      <c r="D43" s="1" t="s">
        <v>133</v>
      </c>
      <c r="E43" s="1" t="s">
        <v>35</v>
      </c>
      <c r="F43" s="1" t="s">
        <v>36</v>
      </c>
      <c r="G43" s="15">
        <v>19</v>
      </c>
      <c r="H43" s="15">
        <v>3635414</v>
      </c>
      <c r="I43" s="15">
        <f t="shared" si="0"/>
        <v>69072866</v>
      </c>
      <c r="J43" s="15">
        <f t="shared" si="1"/>
        <v>2072185.98</v>
      </c>
      <c r="K43" s="15">
        <f t="shared" si="2"/>
        <v>67000680.020000003</v>
      </c>
      <c r="L43" s="15">
        <f t="shared" si="3"/>
        <v>6700068.0020000003</v>
      </c>
      <c r="M43" s="15">
        <f t="shared" si="4"/>
        <v>73700748.022</v>
      </c>
      <c r="N43" s="17" t="s">
        <v>57</v>
      </c>
      <c r="O43" s="23">
        <v>2133149386</v>
      </c>
      <c r="P43" s="9" t="str">
        <f>LEFT(Table1[[نام ]],1)</f>
        <v>م</v>
      </c>
      <c r="Q43" s="3" t="str">
        <f>LEFT(Table1[[نام خانوادگی ]],1)</f>
        <v>ب</v>
      </c>
      <c r="R43" s="12"/>
    </row>
    <row r="44" spans="2:18" ht="18.600000000000001" x14ac:dyDescent="0.3">
      <c r="B44" s="13">
        <v>42</v>
      </c>
      <c r="C44" s="1" t="s">
        <v>134</v>
      </c>
      <c r="D44" s="1" t="s">
        <v>135</v>
      </c>
      <c r="E44" s="1" t="s">
        <v>40</v>
      </c>
      <c r="F44" s="1" t="s">
        <v>31</v>
      </c>
      <c r="G44" s="15">
        <v>28</v>
      </c>
      <c r="H44" s="15">
        <v>6925674</v>
      </c>
      <c r="I44" s="15">
        <f t="shared" si="0"/>
        <v>193918872</v>
      </c>
      <c r="J44" s="15">
        <f t="shared" si="1"/>
        <v>5817566.1600000001</v>
      </c>
      <c r="K44" s="15">
        <f t="shared" si="2"/>
        <v>188101305.84</v>
      </c>
      <c r="L44" s="15">
        <f t="shared" si="3"/>
        <v>18810130.584000003</v>
      </c>
      <c r="M44" s="15">
        <f t="shared" si="4"/>
        <v>206911436.42399999</v>
      </c>
      <c r="N44" s="17" t="s">
        <v>60</v>
      </c>
      <c r="O44" s="23">
        <v>2144047773</v>
      </c>
      <c r="P44" s="9" t="str">
        <f>LEFT(Table1[[نام ]],1)</f>
        <v>ا</v>
      </c>
      <c r="Q44" s="3" t="str">
        <f>LEFT(Table1[[نام خانوادگی ]],1)</f>
        <v>ب</v>
      </c>
      <c r="R44" s="12"/>
    </row>
    <row r="45" spans="2:18" ht="18.600000000000001" x14ac:dyDescent="0.3">
      <c r="B45" s="13">
        <v>43</v>
      </c>
      <c r="C45" s="1" t="s">
        <v>136</v>
      </c>
      <c r="D45" s="1" t="s">
        <v>137</v>
      </c>
      <c r="E45" s="1" t="s">
        <v>16</v>
      </c>
      <c r="F45" s="1" t="s">
        <v>17</v>
      </c>
      <c r="G45" s="15">
        <v>14</v>
      </c>
      <c r="H45" s="15">
        <v>3629916</v>
      </c>
      <c r="I45" s="15">
        <f t="shared" si="0"/>
        <v>50818824</v>
      </c>
      <c r="J45" s="15">
        <f t="shared" si="1"/>
        <v>1524564.72</v>
      </c>
      <c r="K45" s="15">
        <f t="shared" si="2"/>
        <v>49294259.280000001</v>
      </c>
      <c r="L45" s="15">
        <f t="shared" si="3"/>
        <v>4929425.9280000003</v>
      </c>
      <c r="M45" s="15">
        <f t="shared" si="4"/>
        <v>54223685.208000004</v>
      </c>
      <c r="N45" s="17" t="s">
        <v>63</v>
      </c>
      <c r="O45" s="23">
        <v>2144047773</v>
      </c>
      <c r="P45" s="9" t="str">
        <f>LEFT(Table1[[نام ]],1)</f>
        <v>م</v>
      </c>
      <c r="Q45" s="3" t="str">
        <f>LEFT(Table1[[نام خانوادگی ]],1)</f>
        <v>پ</v>
      </c>
      <c r="R45" s="12"/>
    </row>
    <row r="46" spans="2:18" ht="18.600000000000001" x14ac:dyDescent="0.3">
      <c r="B46" s="13">
        <v>44</v>
      </c>
      <c r="C46" s="1" t="s">
        <v>109</v>
      </c>
      <c r="D46" s="1" t="s">
        <v>138</v>
      </c>
      <c r="E46" s="1" t="s">
        <v>44</v>
      </c>
      <c r="F46" s="1" t="s">
        <v>26</v>
      </c>
      <c r="G46" s="15">
        <v>12</v>
      </c>
      <c r="H46" s="15">
        <v>1938813</v>
      </c>
      <c r="I46" s="15">
        <f t="shared" si="0"/>
        <v>23265756</v>
      </c>
      <c r="J46" s="15">
        <f t="shared" si="1"/>
        <v>697972.67999999993</v>
      </c>
      <c r="K46" s="15">
        <f t="shared" si="2"/>
        <v>22567783.32</v>
      </c>
      <c r="L46" s="15">
        <f t="shared" si="3"/>
        <v>2256778.3319999999</v>
      </c>
      <c r="M46" s="15">
        <f t="shared" si="4"/>
        <v>24824561.651999999</v>
      </c>
      <c r="N46" s="17" t="s">
        <v>66</v>
      </c>
      <c r="O46" s="23">
        <v>2188117217</v>
      </c>
      <c r="P46" s="9" t="str">
        <f>LEFT(Table1[[نام ]],1)</f>
        <v>ح</v>
      </c>
      <c r="Q46" s="3" t="str">
        <f>LEFT(Table1[[نام خانوادگی ]],1)</f>
        <v>ت</v>
      </c>
      <c r="R46" s="12"/>
    </row>
    <row r="47" spans="2:18" ht="18.600000000000001" x14ac:dyDescent="0.3">
      <c r="B47" s="13">
        <v>45</v>
      </c>
      <c r="C47" s="1" t="s">
        <v>139</v>
      </c>
      <c r="D47" s="1" t="s">
        <v>140</v>
      </c>
      <c r="E47" s="1" t="s">
        <v>40</v>
      </c>
      <c r="F47" s="1" t="s">
        <v>31</v>
      </c>
      <c r="G47" s="15">
        <v>31</v>
      </c>
      <c r="H47" s="15">
        <v>2716787</v>
      </c>
      <c r="I47" s="15">
        <f t="shared" si="0"/>
        <v>84220397</v>
      </c>
      <c r="J47" s="15">
        <f t="shared" si="1"/>
        <v>2526611.9099999997</v>
      </c>
      <c r="K47" s="15">
        <f t="shared" si="2"/>
        <v>81693785.090000004</v>
      </c>
      <c r="L47" s="15">
        <f t="shared" si="3"/>
        <v>8169378.5090000005</v>
      </c>
      <c r="M47" s="15">
        <f t="shared" si="4"/>
        <v>89863163.599000007</v>
      </c>
      <c r="N47" s="17" t="s">
        <v>69</v>
      </c>
      <c r="O47" s="23">
        <v>2144318785</v>
      </c>
      <c r="P47" s="9" t="str">
        <f>LEFT(Table1[[نام ]],1)</f>
        <v>ر</v>
      </c>
      <c r="Q47" s="3" t="str">
        <f>LEFT(Table1[[نام خانوادگی ]],1)</f>
        <v>ج</v>
      </c>
      <c r="R47" s="12"/>
    </row>
    <row r="48" spans="2:18" ht="18.600000000000001" x14ac:dyDescent="0.3">
      <c r="B48" s="13">
        <v>46</v>
      </c>
      <c r="C48" s="1" t="s">
        <v>141</v>
      </c>
      <c r="D48" s="1" t="s">
        <v>142</v>
      </c>
      <c r="E48" s="1" t="s">
        <v>40</v>
      </c>
      <c r="F48" s="1" t="s">
        <v>36</v>
      </c>
      <c r="G48" s="15">
        <v>25</v>
      </c>
      <c r="H48" s="15">
        <v>5529276</v>
      </c>
      <c r="I48" s="15">
        <f t="shared" si="0"/>
        <v>138231900</v>
      </c>
      <c r="J48" s="15">
        <f t="shared" si="1"/>
        <v>4146957</v>
      </c>
      <c r="K48" s="15">
        <f t="shared" si="2"/>
        <v>134084943</v>
      </c>
      <c r="L48" s="15">
        <f t="shared" si="3"/>
        <v>13408494.300000001</v>
      </c>
      <c r="M48" s="15">
        <f t="shared" si="4"/>
        <v>147493437.30000001</v>
      </c>
      <c r="N48" s="17" t="s">
        <v>72</v>
      </c>
      <c r="O48" s="23">
        <v>2144047773</v>
      </c>
      <c r="P48" s="9" t="str">
        <f>LEFT(Table1[[نام ]],1)</f>
        <v>ن</v>
      </c>
      <c r="Q48" s="3" t="str">
        <f>LEFT(Table1[[نام خانوادگی ]],1)</f>
        <v>ج</v>
      </c>
      <c r="R48" s="12"/>
    </row>
    <row r="49" spans="2:18" ht="18.600000000000001" x14ac:dyDescent="0.3">
      <c r="B49" s="13">
        <v>47</v>
      </c>
      <c r="C49" s="1" t="s">
        <v>143</v>
      </c>
      <c r="D49" s="1" t="s">
        <v>144</v>
      </c>
      <c r="E49" s="1" t="s">
        <v>35</v>
      </c>
      <c r="F49" s="1" t="s">
        <v>31</v>
      </c>
      <c r="G49" s="15">
        <v>13</v>
      </c>
      <c r="H49" s="15">
        <v>5037216</v>
      </c>
      <c r="I49" s="15">
        <f t="shared" si="0"/>
        <v>65483808</v>
      </c>
      <c r="J49" s="15">
        <f t="shared" si="1"/>
        <v>1964514.24</v>
      </c>
      <c r="K49" s="15">
        <f t="shared" si="2"/>
        <v>63519293.759999998</v>
      </c>
      <c r="L49" s="15">
        <f t="shared" si="3"/>
        <v>6351929.3760000002</v>
      </c>
      <c r="M49" s="15">
        <f t="shared" si="4"/>
        <v>69871223.135999992</v>
      </c>
      <c r="N49" s="17" t="s">
        <v>75</v>
      </c>
      <c r="O49" s="23">
        <v>2188536985</v>
      </c>
      <c r="P49" s="9" t="str">
        <f>LEFT(Table1[[نام ]],1)</f>
        <v>ا</v>
      </c>
      <c r="Q49" s="3" t="str">
        <f>LEFT(Table1[[نام خانوادگی ]],1)</f>
        <v>ح</v>
      </c>
      <c r="R49" s="12"/>
    </row>
    <row r="50" spans="2:18" ht="18.600000000000001" x14ac:dyDescent="0.3">
      <c r="B50" s="13">
        <v>48</v>
      </c>
      <c r="C50" s="1" t="s">
        <v>145</v>
      </c>
      <c r="D50" s="1" t="s">
        <v>146</v>
      </c>
      <c r="E50" s="1" t="s">
        <v>16</v>
      </c>
      <c r="F50" s="1" t="s">
        <v>17</v>
      </c>
      <c r="G50" s="15">
        <v>17</v>
      </c>
      <c r="H50" s="15">
        <v>3816701</v>
      </c>
      <c r="I50" s="15">
        <f t="shared" si="0"/>
        <v>64883917</v>
      </c>
      <c r="J50" s="15">
        <f t="shared" si="1"/>
        <v>1946517.51</v>
      </c>
      <c r="K50" s="15">
        <f t="shared" si="2"/>
        <v>62937399.490000002</v>
      </c>
      <c r="L50" s="15">
        <f t="shared" si="3"/>
        <v>6293739.949000001</v>
      </c>
      <c r="M50" s="15">
        <f t="shared" si="4"/>
        <v>69231139.43900001</v>
      </c>
      <c r="N50" s="17" t="s">
        <v>78</v>
      </c>
      <c r="O50" s="23">
        <v>2188536985</v>
      </c>
      <c r="P50" s="9" t="str">
        <f>LEFT(Table1[[نام ]],1)</f>
        <v>ف</v>
      </c>
      <c r="Q50" s="3" t="str">
        <f>LEFT(Table1[[نام خانوادگی ]],1)</f>
        <v>ح</v>
      </c>
      <c r="R50" s="12"/>
    </row>
    <row r="51" spans="2:18" ht="18.600000000000001" x14ac:dyDescent="0.3">
      <c r="B51" s="13">
        <v>49</v>
      </c>
      <c r="C51" s="1" t="s">
        <v>147</v>
      </c>
      <c r="D51" s="1" t="s">
        <v>148</v>
      </c>
      <c r="E51" s="1" t="s">
        <v>44</v>
      </c>
      <c r="F51" s="1" t="s">
        <v>26</v>
      </c>
      <c r="G51" s="15">
        <v>31</v>
      </c>
      <c r="H51" s="15">
        <v>5264613</v>
      </c>
      <c r="I51" s="15">
        <f t="shared" si="0"/>
        <v>163203003</v>
      </c>
      <c r="J51" s="15">
        <f t="shared" si="1"/>
        <v>4896090.09</v>
      </c>
      <c r="K51" s="15">
        <f t="shared" si="2"/>
        <v>158306912.91</v>
      </c>
      <c r="L51" s="15">
        <f t="shared" si="3"/>
        <v>15830691.291000001</v>
      </c>
      <c r="M51" s="15">
        <f t="shared" si="4"/>
        <v>174137604.20100001</v>
      </c>
      <c r="N51" s="17" t="s">
        <v>81</v>
      </c>
      <c r="O51" s="23">
        <v>2188536985</v>
      </c>
      <c r="P51" s="9" t="str">
        <f>LEFT(Table1[[نام ]],1)</f>
        <v>س</v>
      </c>
      <c r="Q51" s="3" t="str">
        <f>LEFT(Table1[[نام خانوادگی ]],1)</f>
        <v>ح</v>
      </c>
      <c r="R51" s="12"/>
    </row>
    <row r="52" spans="2:18" ht="18.600000000000001" x14ac:dyDescent="0.3">
      <c r="B52" s="14">
        <v>50</v>
      </c>
      <c r="C52" s="7" t="s">
        <v>149</v>
      </c>
      <c r="D52" s="7" t="s">
        <v>150</v>
      </c>
      <c r="E52" s="7" t="s">
        <v>40</v>
      </c>
      <c r="F52" s="7" t="s">
        <v>21</v>
      </c>
      <c r="G52" s="16">
        <v>12</v>
      </c>
      <c r="H52" s="16">
        <v>5418251</v>
      </c>
      <c r="I52" s="16">
        <f t="shared" si="0"/>
        <v>65019012</v>
      </c>
      <c r="J52" s="16">
        <f t="shared" si="1"/>
        <v>1950570.3599999999</v>
      </c>
      <c r="K52" s="16">
        <f t="shared" si="2"/>
        <v>63068441.640000001</v>
      </c>
      <c r="L52" s="16">
        <f t="shared" si="3"/>
        <v>6306844.1640000008</v>
      </c>
      <c r="M52" s="16">
        <f t="shared" si="4"/>
        <v>69375285.804000005</v>
      </c>
      <c r="N52" s="18" t="s">
        <v>84</v>
      </c>
      <c r="O52" s="24"/>
      <c r="P52" s="10" t="str">
        <f>LEFT(Table1[[نام ]],1)</f>
        <v>س</v>
      </c>
      <c r="Q52" s="8" t="str">
        <f>LEFT(Table1[[نام خانوادگی ]],1)</f>
        <v>ح</v>
      </c>
      <c r="R52" s="12"/>
    </row>
    <row r="53" spans="2:18" ht="18.600000000000001" x14ac:dyDescent="0.3">
      <c r="B53" s="14" t="s">
        <v>159</v>
      </c>
      <c r="C53" s="7"/>
      <c r="D53" s="7"/>
      <c r="E53" s="7"/>
      <c r="F53" s="7"/>
      <c r="G53" s="16">
        <f>SUBTOTAL(102,Table1[[تعداد ]])</f>
        <v>50</v>
      </c>
      <c r="H53" s="16">
        <f>SUBTOTAL(105,Table1[فی])</f>
        <v>1423749</v>
      </c>
      <c r="I53" s="16">
        <f>SUBTOTAL(104,Table1[مبلغ کلی(قبل از تخفیف)])</f>
        <v>236716704</v>
      </c>
      <c r="J53" s="16">
        <f>SUBTOTAL(105,Table1[تخفیف 3%])</f>
        <v>427124.7</v>
      </c>
      <c r="K53" s="16">
        <f>SUBTOTAL(101,Table1[[مبلغ بعد از تخفیف ]])</f>
        <v>97519523.464000016</v>
      </c>
      <c r="L53" s="16">
        <f>SUBTOTAL(109,Table1[مالیات بر ارزش افزوده(10%)])</f>
        <v>487597617.31999999</v>
      </c>
      <c r="M53" s="16">
        <f>SUBTOTAL(109,Table1[خالص پرداختی])</f>
        <v>5363573790.5200005</v>
      </c>
      <c r="N53" s="16"/>
      <c r="O53" s="8"/>
      <c r="P53" s="26"/>
      <c r="Q53" s="8">
        <f>SUBTOTAL(103,Table1[[نام خانوادگی  ]])</f>
        <v>50</v>
      </c>
    </row>
  </sheetData>
  <pageMargins left="0.7" right="0.7" top="0.75" bottom="0.75" header="0.3" footer="0.3"/>
  <ignoredErrors>
    <ignoredError sqref="N3:N52" numberStoredAsText="1"/>
  </ignoredErrors>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506A8-1905-445A-8EB8-CB46052A4018}">
  <sheetPr>
    <tabColor rgb="FFFFCCFF"/>
  </sheetPr>
  <dimension ref="A1"/>
  <sheetViews>
    <sheetView rightToLeft="1" topLeftCell="A31" workbookViewId="0">
      <selection activeCell="Q55" sqref="Q55"/>
    </sheetView>
  </sheetViews>
  <sheetFormatPr defaultRowHeight="14.4"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1FD70-EA5F-4A43-B373-5274B231776F}">
  <sheetPr>
    <tabColor rgb="FFFFFFCC"/>
  </sheetPr>
  <dimension ref="B2:G52"/>
  <sheetViews>
    <sheetView rightToLeft="1" topLeftCell="A9" zoomScale="102" zoomScaleNormal="102" workbookViewId="0">
      <selection activeCell="O2" sqref="O2"/>
    </sheetView>
  </sheetViews>
  <sheetFormatPr defaultRowHeight="14.4" x14ac:dyDescent="0.3"/>
  <cols>
    <col min="2" max="2" width="13.6640625" customWidth="1"/>
    <col min="3" max="3" width="14.6640625" customWidth="1"/>
    <col min="4" max="4" width="13.6640625" customWidth="1"/>
    <col min="5" max="5" width="13.6640625" hidden="1" customWidth="1"/>
    <col min="6" max="7" width="13.109375" hidden="1" customWidth="1"/>
    <col min="8" max="8" width="8.88671875" customWidth="1"/>
  </cols>
  <sheetData>
    <row r="2" spans="2:7" x14ac:dyDescent="0.3">
      <c r="B2" t="s">
        <v>1</v>
      </c>
      <c r="C2" t="s">
        <v>2</v>
      </c>
      <c r="D2" t="s">
        <v>12</v>
      </c>
      <c r="E2" t="s">
        <v>13</v>
      </c>
      <c r="F2" t="s">
        <v>151</v>
      </c>
      <c r="G2" t="s">
        <v>153</v>
      </c>
    </row>
    <row r="3" spans="2:7" ht="16.8" x14ac:dyDescent="0.3">
      <c r="B3" s="12" t="s">
        <v>14</v>
      </c>
      <c r="C3" s="12" t="s">
        <v>15</v>
      </c>
      <c r="D3" s="25" t="s">
        <v>18</v>
      </c>
      <c r="F3" t="str">
        <f>LEFT(Table3[[نام ]],1)</f>
        <v>ا</v>
      </c>
      <c r="G3" t="str">
        <f>LEFT(Table3[[نام خانوادگی ]],1)</f>
        <v>ع</v>
      </c>
    </row>
    <row r="4" spans="2:7" ht="16.8" x14ac:dyDescent="0.3">
      <c r="B4" s="12" t="s">
        <v>19</v>
      </c>
      <c r="C4" s="12" t="s">
        <v>20</v>
      </c>
      <c r="D4" s="25" t="s">
        <v>22</v>
      </c>
      <c r="F4" t="str">
        <f>LEFT(Table3[[نام ]],1)</f>
        <v>آ</v>
      </c>
      <c r="G4" t="str">
        <f>LEFT(Table3[[نام خانوادگی ]],1)</f>
        <v>ق</v>
      </c>
    </row>
    <row r="5" spans="2:7" ht="16.8" x14ac:dyDescent="0.3">
      <c r="B5" s="12" t="s">
        <v>23</v>
      </c>
      <c r="C5" s="12" t="s">
        <v>24</v>
      </c>
      <c r="D5" s="25" t="s">
        <v>27</v>
      </c>
      <c r="F5" t="str">
        <f>LEFT(Table3[[نام ]],1)</f>
        <v>ا</v>
      </c>
      <c r="G5" t="str">
        <f>LEFT(Table3[[نام خانوادگی ]],1)</f>
        <v>ق</v>
      </c>
    </row>
    <row r="6" spans="2:7" ht="16.8" x14ac:dyDescent="0.3">
      <c r="B6" s="12" t="s">
        <v>28</v>
      </c>
      <c r="C6" s="12" t="s">
        <v>29</v>
      </c>
      <c r="D6" s="25" t="s">
        <v>32</v>
      </c>
      <c r="F6" t="str">
        <f>LEFT(Table3[[نام ]],1)</f>
        <v>ر</v>
      </c>
      <c r="G6" t="str">
        <f>LEFT(Table3[[نام خانوادگی ]],1)</f>
        <v>ی</v>
      </c>
    </row>
    <row r="7" spans="2:7" ht="16.8" x14ac:dyDescent="0.3">
      <c r="B7" s="12" t="s">
        <v>33</v>
      </c>
      <c r="C7" s="12" t="s">
        <v>34</v>
      </c>
      <c r="D7" s="25" t="s">
        <v>37</v>
      </c>
      <c r="F7" t="str">
        <f>LEFT(Table3[[نام ]],1)</f>
        <v>م</v>
      </c>
      <c r="G7" t="str">
        <f>LEFT(Table3[[نام خانوادگی ]],1)</f>
        <v>ح</v>
      </c>
    </row>
    <row r="8" spans="2:7" ht="16.8" x14ac:dyDescent="0.3">
      <c r="B8" s="12" t="s">
        <v>38</v>
      </c>
      <c r="C8" s="12" t="s">
        <v>39</v>
      </c>
      <c r="D8" s="25" t="s">
        <v>41</v>
      </c>
      <c r="F8" t="str">
        <f>LEFT(Table3[[نام ]],1)</f>
        <v>د</v>
      </c>
      <c r="G8" t="str">
        <f>LEFT(Table3[[نام خانوادگی ]],1)</f>
        <v>ز</v>
      </c>
    </row>
    <row r="9" spans="2:7" ht="16.8" x14ac:dyDescent="0.3">
      <c r="B9" s="12" t="s">
        <v>42</v>
      </c>
      <c r="C9" s="12" t="s">
        <v>43</v>
      </c>
      <c r="D9" s="25" t="s">
        <v>45</v>
      </c>
      <c r="F9" t="str">
        <f>LEFT(Table3[[نام ]],1)</f>
        <v>ع</v>
      </c>
      <c r="G9" t="str">
        <f>LEFT(Table3[[نام خانوادگی ]],1)</f>
        <v>ش</v>
      </c>
    </row>
    <row r="10" spans="2:7" ht="16.8" x14ac:dyDescent="0.3">
      <c r="B10" s="12" t="s">
        <v>46</v>
      </c>
      <c r="C10" s="12" t="s">
        <v>47</v>
      </c>
      <c r="D10" s="25" t="s">
        <v>48</v>
      </c>
      <c r="F10" t="str">
        <f>LEFT(Table3[[نام ]],1)</f>
        <v>م</v>
      </c>
      <c r="G10" t="str">
        <f>LEFT(Table3[[نام خانوادگی ]],1)</f>
        <v>ق</v>
      </c>
    </row>
    <row r="11" spans="2:7" ht="16.8" x14ac:dyDescent="0.3">
      <c r="B11" s="12" t="s">
        <v>49</v>
      </c>
      <c r="C11" s="12" t="s">
        <v>50</v>
      </c>
      <c r="D11" s="25" t="s">
        <v>51</v>
      </c>
      <c r="F11" t="str">
        <f>LEFT(Table3[[نام ]],1)</f>
        <v>س</v>
      </c>
      <c r="G11" t="str">
        <f>LEFT(Table3[[نام خانوادگی ]],1)</f>
        <v>ط</v>
      </c>
    </row>
    <row r="12" spans="2:7" ht="16.8" x14ac:dyDescent="0.3">
      <c r="B12" s="12" t="s">
        <v>52</v>
      </c>
      <c r="C12" s="12" t="s">
        <v>53</v>
      </c>
      <c r="D12" s="25" t="s">
        <v>54</v>
      </c>
      <c r="F12" t="str">
        <f>LEFT(Table3[[نام ]],1)</f>
        <v>آ</v>
      </c>
      <c r="G12" t="str">
        <f>LEFT(Table3[[نام خانوادگی ]],1)</f>
        <v>ن</v>
      </c>
    </row>
    <row r="13" spans="2:7" ht="16.8" x14ac:dyDescent="0.3">
      <c r="B13" s="12" t="s">
        <v>55</v>
      </c>
      <c r="C13" s="12" t="s">
        <v>56</v>
      </c>
      <c r="D13" s="25" t="s">
        <v>57</v>
      </c>
      <c r="F13" t="str">
        <f>LEFT(Table3[[نام ]],1)</f>
        <v>س</v>
      </c>
      <c r="G13" t="str">
        <f>LEFT(Table3[[نام خانوادگی ]],1)</f>
        <v>آ</v>
      </c>
    </row>
    <row r="14" spans="2:7" ht="16.8" x14ac:dyDescent="0.3">
      <c r="B14" s="12" t="s">
        <v>58</v>
      </c>
      <c r="C14" s="12" t="s">
        <v>59</v>
      </c>
      <c r="D14" s="25" t="s">
        <v>60</v>
      </c>
      <c r="F14" t="str">
        <f>LEFT(Table3[[نام ]],1)</f>
        <v>ع</v>
      </c>
      <c r="G14" t="str">
        <f>LEFT(Table3[[نام خانوادگی ]],1)</f>
        <v>ب</v>
      </c>
    </row>
    <row r="15" spans="2:7" ht="16.8" x14ac:dyDescent="0.3">
      <c r="B15" s="12" t="s">
        <v>61</v>
      </c>
      <c r="C15" s="12" t="s">
        <v>62</v>
      </c>
      <c r="D15" s="25" t="s">
        <v>63</v>
      </c>
      <c r="F15" t="str">
        <f>LEFT(Table3[[نام ]],1)</f>
        <v>ی</v>
      </c>
      <c r="G15" t="str">
        <f>LEFT(Table3[[نام خانوادگی ]],1)</f>
        <v>ح</v>
      </c>
    </row>
    <row r="16" spans="2:7" ht="16.8" x14ac:dyDescent="0.3">
      <c r="B16" s="12" t="s">
        <v>64</v>
      </c>
      <c r="C16" s="12" t="s">
        <v>65</v>
      </c>
      <c r="D16" s="25" t="s">
        <v>66</v>
      </c>
      <c r="F16" t="str">
        <f>LEFT(Table3[[نام ]],1)</f>
        <v>ا</v>
      </c>
      <c r="G16" t="str">
        <f>LEFT(Table3[[نام خانوادگی ]],1)</f>
        <v>ع</v>
      </c>
    </row>
    <row r="17" spans="2:7" ht="16.8" x14ac:dyDescent="0.3">
      <c r="B17" s="12" t="s">
        <v>67</v>
      </c>
      <c r="C17" s="12" t="s">
        <v>68</v>
      </c>
      <c r="D17" s="25" t="s">
        <v>69</v>
      </c>
      <c r="F17" t="str">
        <f>LEFT(Table3[[نام ]],1)</f>
        <v>ج</v>
      </c>
      <c r="G17" t="str">
        <f>LEFT(Table3[[نام خانوادگی ]],1)</f>
        <v>غ</v>
      </c>
    </row>
    <row r="18" spans="2:7" ht="16.8" x14ac:dyDescent="0.3">
      <c r="B18" s="12" t="s">
        <v>70</v>
      </c>
      <c r="C18" s="12" t="s">
        <v>71</v>
      </c>
      <c r="D18" s="25" t="s">
        <v>72</v>
      </c>
      <c r="F18" t="str">
        <f>LEFT(Table3[[نام ]],1)</f>
        <v>ش</v>
      </c>
      <c r="G18" t="str">
        <f>LEFT(Table3[[نام خانوادگی ]],1)</f>
        <v>غ</v>
      </c>
    </row>
    <row r="19" spans="2:7" ht="16.8" x14ac:dyDescent="0.3">
      <c r="B19" s="12" t="s">
        <v>73</v>
      </c>
      <c r="C19" s="12" t="s">
        <v>74</v>
      </c>
      <c r="D19" s="25" t="s">
        <v>75</v>
      </c>
      <c r="F19" t="str">
        <f>LEFT(Table3[[نام ]],1)</f>
        <v>ز</v>
      </c>
      <c r="G19" t="str">
        <f>LEFT(Table3[[نام خانوادگی ]],1)</f>
        <v>ک</v>
      </c>
    </row>
    <row r="20" spans="2:7" ht="16.8" x14ac:dyDescent="0.3">
      <c r="B20" s="12" t="s">
        <v>76</v>
      </c>
      <c r="C20" s="12" t="s">
        <v>77</v>
      </c>
      <c r="D20" s="25" t="s">
        <v>78</v>
      </c>
      <c r="F20" t="str">
        <f>LEFT(Table3[[نام ]],1)</f>
        <v>م</v>
      </c>
      <c r="G20" t="str">
        <f>LEFT(Table3[[نام خانوادگی ]],1)</f>
        <v>ک</v>
      </c>
    </row>
    <row r="21" spans="2:7" ht="16.8" x14ac:dyDescent="0.3">
      <c r="B21" s="12" t="s">
        <v>79</v>
      </c>
      <c r="C21" s="12" t="s">
        <v>80</v>
      </c>
      <c r="D21" s="25" t="s">
        <v>81</v>
      </c>
      <c r="F21" t="str">
        <f>LEFT(Table3[[نام ]],1)</f>
        <v>ش</v>
      </c>
      <c r="G21" t="str">
        <f>LEFT(Table3[[نام خانوادگی ]],1)</f>
        <v>ا</v>
      </c>
    </row>
    <row r="22" spans="2:7" ht="16.8" x14ac:dyDescent="0.3">
      <c r="B22" s="12" t="s">
        <v>82</v>
      </c>
      <c r="C22" s="12" t="s">
        <v>83</v>
      </c>
      <c r="D22" s="25" t="s">
        <v>84</v>
      </c>
      <c r="F22" t="str">
        <f>LEFT(Table3[[نام ]],1)</f>
        <v>ش</v>
      </c>
      <c r="G22" t="str">
        <f>LEFT(Table3[[نام خانوادگی ]],1)</f>
        <v>ح</v>
      </c>
    </row>
    <row r="23" spans="2:7" ht="16.8" x14ac:dyDescent="0.3">
      <c r="B23" s="12" t="s">
        <v>85</v>
      </c>
      <c r="C23" s="12" t="s">
        <v>86</v>
      </c>
      <c r="D23" s="25" t="s">
        <v>87</v>
      </c>
      <c r="F23" t="str">
        <f>LEFT(Table3[[نام ]],1)</f>
        <v>ح</v>
      </c>
      <c r="G23" t="str">
        <f>LEFT(Table3[[نام خانوادگی ]],1)</f>
        <v>ر</v>
      </c>
    </row>
    <row r="24" spans="2:7" ht="16.8" x14ac:dyDescent="0.3">
      <c r="B24" s="12" t="s">
        <v>88</v>
      </c>
      <c r="C24" s="12" t="s">
        <v>89</v>
      </c>
      <c r="D24" s="25" t="s">
        <v>90</v>
      </c>
      <c r="F24" t="str">
        <f>LEFT(Table3[[نام ]],1)</f>
        <v>س</v>
      </c>
      <c r="G24" t="str">
        <f>LEFT(Table3[[نام خانوادگی ]],1)</f>
        <v>ر</v>
      </c>
    </row>
    <row r="25" spans="2:7" ht="16.8" x14ac:dyDescent="0.3">
      <c r="B25" s="12" t="s">
        <v>91</v>
      </c>
      <c r="C25" s="12" t="s">
        <v>92</v>
      </c>
      <c r="D25" s="25" t="s">
        <v>93</v>
      </c>
      <c r="F25" t="str">
        <f>LEFT(Table3[[نام ]],1)</f>
        <v>م</v>
      </c>
      <c r="G25" t="str">
        <f>LEFT(Table3[[نام خانوادگی ]],1)</f>
        <v>س</v>
      </c>
    </row>
    <row r="26" spans="2:7" ht="16.8" x14ac:dyDescent="0.3">
      <c r="B26" s="12" t="s">
        <v>94</v>
      </c>
      <c r="C26" s="12" t="s">
        <v>95</v>
      </c>
      <c r="D26" s="25" t="s">
        <v>96</v>
      </c>
      <c r="F26" t="str">
        <f>LEFT(Table3[[نام ]],1)</f>
        <v>س</v>
      </c>
      <c r="G26" t="str">
        <f>LEFT(Table3[[نام خانوادگی ]],1)</f>
        <v>س</v>
      </c>
    </row>
    <row r="27" spans="2:7" ht="16.8" x14ac:dyDescent="0.3">
      <c r="B27" s="12" t="s">
        <v>97</v>
      </c>
      <c r="C27" s="12" t="s">
        <v>98</v>
      </c>
      <c r="D27" s="25" t="s">
        <v>99</v>
      </c>
      <c r="F27" t="str">
        <f>LEFT(Table3[[نام ]],1)</f>
        <v>ا</v>
      </c>
      <c r="G27" t="str">
        <f>LEFT(Table3[[نام خانوادگی ]],1)</f>
        <v>ک</v>
      </c>
    </row>
    <row r="28" spans="2:7" ht="16.8" x14ac:dyDescent="0.3">
      <c r="B28" s="12" t="s">
        <v>100</v>
      </c>
      <c r="C28" s="12" t="s">
        <v>101</v>
      </c>
      <c r="D28" s="25" t="s">
        <v>102</v>
      </c>
      <c r="F28" t="str">
        <f>LEFT(Table3[[نام ]],1)</f>
        <v>ا</v>
      </c>
      <c r="G28" t="str">
        <f>LEFT(Table3[[نام خانوادگی ]],1)</f>
        <v>ک</v>
      </c>
    </row>
    <row r="29" spans="2:7" ht="16.8" x14ac:dyDescent="0.3">
      <c r="B29" s="12" t="s">
        <v>103</v>
      </c>
      <c r="C29" s="12" t="s">
        <v>104</v>
      </c>
      <c r="D29" s="25" t="s">
        <v>105</v>
      </c>
      <c r="F29" t="str">
        <f>LEFT(Table3[[نام ]],1)</f>
        <v>ت</v>
      </c>
      <c r="G29" t="str">
        <f>LEFT(Table3[[نام خانوادگی ]],1)</f>
        <v>م</v>
      </c>
    </row>
    <row r="30" spans="2:7" ht="16.8" x14ac:dyDescent="0.3">
      <c r="B30" s="12" t="s">
        <v>106</v>
      </c>
      <c r="C30" s="12" t="s">
        <v>107</v>
      </c>
      <c r="D30" s="25" t="s">
        <v>108</v>
      </c>
      <c r="F30" t="str">
        <f>LEFT(Table3[[نام ]],1)</f>
        <v>ه</v>
      </c>
      <c r="G30" t="str">
        <f>LEFT(Table3[[نام خانوادگی ]],1)</f>
        <v>م</v>
      </c>
    </row>
    <row r="31" spans="2:7" ht="16.8" x14ac:dyDescent="0.3">
      <c r="B31" s="12" t="s">
        <v>109</v>
      </c>
      <c r="C31" s="12" t="s">
        <v>110</v>
      </c>
      <c r="D31" s="25" t="s">
        <v>111</v>
      </c>
      <c r="F31" t="str">
        <f>LEFT(Table3[[نام ]],1)</f>
        <v>ح</v>
      </c>
      <c r="G31" t="str">
        <f>LEFT(Table3[[نام خانوادگی ]],1)</f>
        <v>م</v>
      </c>
    </row>
    <row r="32" spans="2:7" ht="16.8" x14ac:dyDescent="0.3">
      <c r="B32" s="12" t="s">
        <v>112</v>
      </c>
      <c r="C32" s="12" t="s">
        <v>113</v>
      </c>
      <c r="D32" s="25" t="s">
        <v>114</v>
      </c>
      <c r="F32" t="str">
        <f>LEFT(Table3[[نام ]],1)</f>
        <v>س</v>
      </c>
      <c r="G32" t="str">
        <f>LEFT(Table3[[نام خانوادگی ]],1)</f>
        <v>ه</v>
      </c>
    </row>
    <row r="33" spans="2:7" ht="16.8" x14ac:dyDescent="0.3">
      <c r="B33" s="12" t="s">
        <v>115</v>
      </c>
      <c r="C33" s="12" t="s">
        <v>116</v>
      </c>
      <c r="D33" s="25" t="s">
        <v>18</v>
      </c>
      <c r="F33" t="str">
        <f>LEFT(Table3[[نام ]],1)</f>
        <v>ف</v>
      </c>
      <c r="G33" t="str">
        <f>LEFT(Table3[[نام خانوادگی ]],1)</f>
        <v>ا</v>
      </c>
    </row>
    <row r="34" spans="2:7" ht="16.8" x14ac:dyDescent="0.3">
      <c r="B34" s="12" t="s">
        <v>117</v>
      </c>
      <c r="C34" s="12" t="s">
        <v>118</v>
      </c>
      <c r="D34" s="25" t="s">
        <v>22</v>
      </c>
      <c r="F34" t="str">
        <f>LEFT(Table3[[نام ]],1)</f>
        <v>ف</v>
      </c>
      <c r="G34" t="str">
        <f>LEFT(Table3[[نام خانوادگی ]],1)</f>
        <v>ا</v>
      </c>
    </row>
    <row r="35" spans="2:7" ht="16.8" x14ac:dyDescent="0.3">
      <c r="B35" s="12" t="s">
        <v>85</v>
      </c>
      <c r="C35" s="12" t="s">
        <v>119</v>
      </c>
      <c r="D35" s="25" t="s">
        <v>27</v>
      </c>
      <c r="F35" t="str">
        <f>LEFT(Table3[[نام ]],1)</f>
        <v>ح</v>
      </c>
      <c r="G35" t="str">
        <f>LEFT(Table3[[نام خانوادگی ]],1)</f>
        <v>ا</v>
      </c>
    </row>
    <row r="36" spans="2:7" ht="16.8" x14ac:dyDescent="0.3">
      <c r="B36" s="12" t="s">
        <v>120</v>
      </c>
      <c r="C36" s="12" t="s">
        <v>121</v>
      </c>
      <c r="D36" s="25" t="s">
        <v>32</v>
      </c>
      <c r="F36" t="str">
        <f>LEFT(Table3[[نام ]],1)</f>
        <v>م</v>
      </c>
      <c r="G36" t="str">
        <f>LEFT(Table3[[نام خانوادگی ]],1)</f>
        <v>ا</v>
      </c>
    </row>
    <row r="37" spans="2:7" ht="16.8" x14ac:dyDescent="0.3">
      <c r="B37" s="12" t="s">
        <v>109</v>
      </c>
      <c r="C37" s="12" t="s">
        <v>122</v>
      </c>
      <c r="D37" s="25" t="s">
        <v>37</v>
      </c>
      <c r="F37" t="str">
        <f>LEFT(Table3[[نام ]],1)</f>
        <v>ح</v>
      </c>
      <c r="G37" t="str">
        <f>LEFT(Table3[[نام خانوادگی ]],1)</f>
        <v>ا</v>
      </c>
    </row>
    <row r="38" spans="2:7" ht="16.8" x14ac:dyDescent="0.3">
      <c r="B38" s="12" t="s">
        <v>123</v>
      </c>
      <c r="C38" s="12" t="s">
        <v>124</v>
      </c>
      <c r="D38" s="25" t="s">
        <v>41</v>
      </c>
      <c r="F38" t="str">
        <f>LEFT(Table3[[نام ]],1)</f>
        <v>ن</v>
      </c>
      <c r="G38" t="str">
        <f>LEFT(Table3[[نام خانوادگی ]],1)</f>
        <v>ا</v>
      </c>
    </row>
    <row r="39" spans="2:7" ht="16.8" x14ac:dyDescent="0.3">
      <c r="B39" s="12" t="s">
        <v>100</v>
      </c>
      <c r="C39" s="12" t="s">
        <v>125</v>
      </c>
      <c r="D39" s="25" t="s">
        <v>45</v>
      </c>
      <c r="F39" t="str">
        <f>LEFT(Table3[[نام ]],1)</f>
        <v>ا</v>
      </c>
      <c r="G39" t="str">
        <f>LEFT(Table3[[نام خانوادگی ]],1)</f>
        <v>آ</v>
      </c>
    </row>
    <row r="40" spans="2:7" ht="16.8" x14ac:dyDescent="0.3">
      <c r="B40" s="12" t="s">
        <v>126</v>
      </c>
      <c r="C40" s="12" t="s">
        <v>127</v>
      </c>
      <c r="D40" s="25" t="s">
        <v>48</v>
      </c>
      <c r="F40" t="str">
        <f>LEFT(Table3[[نام ]],1)</f>
        <v>ش</v>
      </c>
      <c r="G40" t="str">
        <f>LEFT(Table3[[نام خانوادگی ]],1)</f>
        <v>ا</v>
      </c>
    </row>
    <row r="41" spans="2:7" ht="16.8" x14ac:dyDescent="0.3">
      <c r="B41" s="12" t="s">
        <v>128</v>
      </c>
      <c r="C41" s="12" t="s">
        <v>129</v>
      </c>
      <c r="D41" s="25" t="s">
        <v>51</v>
      </c>
      <c r="F41" t="str">
        <f>LEFT(Table3[[نام ]],1)</f>
        <v>م</v>
      </c>
      <c r="G41" t="str">
        <f>LEFT(Table3[[نام خانوادگی ]],1)</f>
        <v>ا</v>
      </c>
    </row>
    <row r="42" spans="2:7" ht="16.8" x14ac:dyDescent="0.3">
      <c r="B42" s="12" t="s">
        <v>130</v>
      </c>
      <c r="C42" s="12" t="s">
        <v>131</v>
      </c>
      <c r="D42" s="25" t="s">
        <v>54</v>
      </c>
      <c r="F42" t="str">
        <f>LEFT(Table3[[نام ]],1)</f>
        <v>م</v>
      </c>
      <c r="G42" t="str">
        <f>LEFT(Table3[[نام خانوادگی ]],1)</f>
        <v>ب</v>
      </c>
    </row>
    <row r="43" spans="2:7" ht="16.8" x14ac:dyDescent="0.3">
      <c r="B43" s="12" t="s">
        <v>132</v>
      </c>
      <c r="C43" s="12" t="s">
        <v>133</v>
      </c>
      <c r="D43" s="25" t="s">
        <v>57</v>
      </c>
      <c r="F43" t="str">
        <f>LEFT(Table3[[نام ]],1)</f>
        <v>م</v>
      </c>
      <c r="G43" t="str">
        <f>LEFT(Table3[[نام خانوادگی ]],1)</f>
        <v>ب</v>
      </c>
    </row>
    <row r="44" spans="2:7" ht="16.8" x14ac:dyDescent="0.3">
      <c r="B44" s="12" t="s">
        <v>134</v>
      </c>
      <c r="C44" s="12" t="s">
        <v>135</v>
      </c>
      <c r="D44" s="25" t="s">
        <v>60</v>
      </c>
      <c r="F44" t="str">
        <f>LEFT(Table3[[نام ]],1)</f>
        <v>ا</v>
      </c>
      <c r="G44" t="str">
        <f>LEFT(Table3[[نام خانوادگی ]],1)</f>
        <v>ب</v>
      </c>
    </row>
    <row r="45" spans="2:7" ht="16.8" x14ac:dyDescent="0.3">
      <c r="B45" s="12" t="s">
        <v>136</v>
      </c>
      <c r="C45" s="12" t="s">
        <v>137</v>
      </c>
      <c r="D45" s="25" t="s">
        <v>63</v>
      </c>
      <c r="F45" t="str">
        <f>LEFT(Table3[[نام ]],1)</f>
        <v>م</v>
      </c>
      <c r="G45" t="str">
        <f>LEFT(Table3[[نام خانوادگی ]],1)</f>
        <v>پ</v>
      </c>
    </row>
    <row r="46" spans="2:7" ht="16.8" x14ac:dyDescent="0.3">
      <c r="B46" s="12" t="s">
        <v>109</v>
      </c>
      <c r="C46" s="12" t="s">
        <v>138</v>
      </c>
      <c r="D46" s="25" t="s">
        <v>66</v>
      </c>
      <c r="F46" t="str">
        <f>LEFT(Table3[[نام ]],1)</f>
        <v>ح</v>
      </c>
      <c r="G46" t="str">
        <f>LEFT(Table3[[نام خانوادگی ]],1)</f>
        <v>ت</v>
      </c>
    </row>
    <row r="47" spans="2:7" ht="16.8" x14ac:dyDescent="0.3">
      <c r="B47" s="12" t="s">
        <v>139</v>
      </c>
      <c r="C47" s="12" t="s">
        <v>140</v>
      </c>
      <c r="D47" s="25" t="s">
        <v>69</v>
      </c>
      <c r="F47" t="str">
        <f>LEFT(Table3[[نام ]],1)</f>
        <v>ر</v>
      </c>
      <c r="G47" t="str">
        <f>LEFT(Table3[[نام خانوادگی ]],1)</f>
        <v>ج</v>
      </c>
    </row>
    <row r="48" spans="2:7" ht="16.8" x14ac:dyDescent="0.3">
      <c r="B48" s="12" t="s">
        <v>141</v>
      </c>
      <c r="C48" s="12" t="s">
        <v>142</v>
      </c>
      <c r="D48" s="25" t="s">
        <v>72</v>
      </c>
      <c r="F48" t="str">
        <f>LEFT(Table3[[نام ]],1)</f>
        <v>ن</v>
      </c>
      <c r="G48" t="str">
        <f>LEFT(Table3[[نام خانوادگی ]],1)</f>
        <v>ج</v>
      </c>
    </row>
    <row r="49" spans="2:7" ht="16.8" x14ac:dyDescent="0.3">
      <c r="B49" s="12" t="s">
        <v>143</v>
      </c>
      <c r="C49" s="12" t="s">
        <v>144</v>
      </c>
      <c r="D49" s="25" t="s">
        <v>75</v>
      </c>
      <c r="F49" t="str">
        <f>LEFT(Table3[[نام ]],1)</f>
        <v>ا</v>
      </c>
      <c r="G49" t="str">
        <f>LEFT(Table3[[نام خانوادگی ]],1)</f>
        <v>ح</v>
      </c>
    </row>
    <row r="50" spans="2:7" ht="16.8" x14ac:dyDescent="0.3">
      <c r="B50" s="12" t="s">
        <v>145</v>
      </c>
      <c r="C50" s="12" t="s">
        <v>146</v>
      </c>
      <c r="D50" s="25" t="s">
        <v>78</v>
      </c>
      <c r="F50" t="str">
        <f>LEFT(Table3[[نام ]],1)</f>
        <v>ف</v>
      </c>
      <c r="G50" t="str">
        <f>LEFT(Table3[[نام خانوادگی ]],1)</f>
        <v>ح</v>
      </c>
    </row>
    <row r="51" spans="2:7" ht="16.8" x14ac:dyDescent="0.3">
      <c r="B51" s="12" t="s">
        <v>147</v>
      </c>
      <c r="C51" s="12" t="s">
        <v>148</v>
      </c>
      <c r="D51" s="25" t="s">
        <v>81</v>
      </c>
      <c r="F51" t="str">
        <f>LEFT(Table3[[نام ]],1)</f>
        <v>س</v>
      </c>
      <c r="G51" t="str">
        <f>LEFT(Table3[[نام خانوادگی ]],1)</f>
        <v>ح</v>
      </c>
    </row>
    <row r="52" spans="2:7" ht="16.8" x14ac:dyDescent="0.3">
      <c r="B52" s="12" t="s">
        <v>149</v>
      </c>
      <c r="C52" s="12" t="s">
        <v>150</v>
      </c>
      <c r="D52" s="25" t="s">
        <v>84</v>
      </c>
      <c r="F52" t="str">
        <f>LEFT(Table3[[نام ]],1)</f>
        <v>س</v>
      </c>
      <c r="G52" t="str">
        <f>LEFT(Table3[[نام خانوادگی ]],1)</f>
        <v>ح</v>
      </c>
    </row>
  </sheetData>
  <phoneticPr fontId="2" type="noConversion"/>
  <pageMargins left="0.7" right="0.7" top="0.75" bottom="0.75" header="0.3" footer="0.3"/>
  <ignoredErrors>
    <ignoredError sqref="D3:D52" numberStoredAsText="1"/>
  </ignoredErrors>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4E634-244E-4791-80A3-E4BF21352D00}">
  <sheetPr>
    <tabColor rgb="FFCCFFCC"/>
  </sheetPr>
  <dimension ref="A1"/>
  <sheetViews>
    <sheetView rightToLeft="1" topLeftCell="A4" workbookViewId="0">
      <selection activeCell="G31" sqref="G31"/>
    </sheetView>
  </sheetViews>
  <sheetFormatPr defaultRowHeight="14.4" x14ac:dyDescent="0.3"/>
  <sheetData/>
  <pageMargins left="0.7" right="0.7" top="0.75" bottom="0.75" header="0.3" footer="0.3"/>
  <drawing r:id="rId1"/>
  <extLst>
    <ext xmlns:x15="http://schemas.microsoft.com/office/spreadsheetml/2010/11/main" uri="{3A4CF648-6AED-40f4-86FF-DC5316D8AED3}">
      <x14:slicerList xmlns:x14="http://schemas.microsoft.com/office/spreadsheetml/2009/9/main">
        <x14:slicer r:id="rId2"/>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00FF5-4C4C-459C-839A-7A94F48CB3C6}">
  <sheetPr>
    <tabColor rgb="FFCCCCFF"/>
  </sheetPr>
  <dimension ref="B3:D12"/>
  <sheetViews>
    <sheetView rightToLeft="1" zoomScale="130" zoomScaleNormal="130" workbookViewId="0">
      <selection activeCell="D5" sqref="D5"/>
    </sheetView>
  </sheetViews>
  <sheetFormatPr defaultRowHeight="14.4" x14ac:dyDescent="0.3"/>
  <sheetData>
    <row r="3" spans="2:4" x14ac:dyDescent="0.3">
      <c r="B3" s="12"/>
      <c r="C3" s="12"/>
      <c r="D3" s="12"/>
    </row>
    <row r="4" spans="2:4" x14ac:dyDescent="0.3">
      <c r="B4" s="12"/>
      <c r="C4" s="19" t="s">
        <v>154</v>
      </c>
      <c r="D4" s="20">
        <v>0.5</v>
      </c>
    </row>
    <row r="5" spans="2:4" x14ac:dyDescent="0.3">
      <c r="B5" s="12"/>
      <c r="C5" s="12"/>
      <c r="D5" s="12"/>
    </row>
    <row r="6" spans="2:4" x14ac:dyDescent="0.3">
      <c r="B6" s="12"/>
      <c r="C6" s="12"/>
      <c r="D6" s="12"/>
    </row>
    <row r="7" spans="2:4" x14ac:dyDescent="0.3">
      <c r="B7" s="12"/>
      <c r="C7" s="19" t="s">
        <v>155</v>
      </c>
      <c r="D7" s="19" t="s">
        <v>156</v>
      </c>
    </row>
    <row r="8" spans="2:4" x14ac:dyDescent="0.3">
      <c r="B8" s="21" t="s">
        <v>157</v>
      </c>
      <c r="C8" s="22">
        <v>180</v>
      </c>
      <c r="D8" s="22">
        <v>180</v>
      </c>
    </row>
    <row r="9" spans="2:4" x14ac:dyDescent="0.3">
      <c r="B9" s="12"/>
      <c r="C9" s="22">
        <v>60</v>
      </c>
      <c r="D9" s="22">
        <f>180*D4</f>
        <v>90</v>
      </c>
    </row>
    <row r="10" spans="2:4" x14ac:dyDescent="0.3">
      <c r="B10" s="12"/>
      <c r="C10" s="22">
        <v>60</v>
      </c>
      <c r="D10" s="22">
        <v>1</v>
      </c>
    </row>
    <row r="11" spans="2:4" x14ac:dyDescent="0.3">
      <c r="B11" s="12"/>
      <c r="C11" s="22">
        <v>60</v>
      </c>
      <c r="D11" s="22">
        <f>360-D10-D9-D8</f>
        <v>89</v>
      </c>
    </row>
    <row r="12" spans="2:4" x14ac:dyDescent="0.3">
      <c r="B12" s="12"/>
      <c r="C12" s="12"/>
      <c r="D12" s="12"/>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فهرست</vt:lpstr>
      <vt:lpstr>لیست</vt:lpstr>
      <vt:lpstr>نمودار</vt:lpstr>
      <vt:lpstr>دفترچه تلفن</vt:lpstr>
      <vt:lpstr>اسلایسر</vt:lpstr>
      <vt:lpstr>گیج</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c:creator>
  <cp:lastModifiedBy>S</cp:lastModifiedBy>
  <dcterms:created xsi:type="dcterms:W3CDTF">2024-10-31T07:25:39Z</dcterms:created>
  <dcterms:modified xsi:type="dcterms:W3CDTF">2024-11-02T19:19:27Z</dcterms:modified>
</cp:coreProperties>
</file>